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00" yWindow="495" windowWidth="14700" windowHeight="7140" tabRatio="880" activeTab="1"/>
  </bookViews>
  <sheets>
    <sheet name="الفصل الدراسي الأول1434-1435" sheetId="30" r:id="rId1"/>
    <sheet name="الفصل الدراسي الثاني1434-1435" sheetId="13" r:id="rId2"/>
  </sheets>
  <definedNames>
    <definedName name="_xlnm.Print_Area" localSheetId="0">'الفصل الدراسي الأول1434-1435'!$A$1:$T$132</definedName>
    <definedName name="_xlnm.Print_Area" localSheetId="1">'الفصل الدراسي الثاني1434-1435'!$A$1:$V$132</definedName>
  </definedNames>
  <calcPr calcId="124519"/>
</workbook>
</file>

<file path=xl/calcChain.xml><?xml version="1.0" encoding="utf-8"?>
<calcChain xmlns="http://schemas.openxmlformats.org/spreadsheetml/2006/main">
  <c r="T99" i="13"/>
  <c r="T98"/>
  <c r="T97"/>
  <c r="T96"/>
  <c r="T95"/>
  <c r="T94"/>
  <c r="T93"/>
  <c r="T92"/>
  <c r="T91"/>
  <c r="T90"/>
  <c r="T89"/>
  <c r="T88"/>
  <c r="T87"/>
  <c r="T86"/>
  <c r="T85"/>
  <c r="T84"/>
  <c r="T83"/>
  <c r="T82"/>
  <c r="T81"/>
  <c r="T80"/>
  <c r="T79"/>
  <c r="T78"/>
  <c r="T77"/>
  <c r="T76"/>
  <c r="T75"/>
  <c r="T74"/>
  <c r="T66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U132"/>
  <c r="U131"/>
  <c r="U130"/>
  <c r="U129"/>
  <c r="U128"/>
  <c r="U127"/>
  <c r="U126"/>
  <c r="U125"/>
  <c r="U124"/>
  <c r="U123"/>
  <c r="U122"/>
  <c r="U121"/>
  <c r="U120"/>
  <c r="U119"/>
  <c r="U118"/>
  <c r="U117"/>
  <c r="U116"/>
  <c r="U115"/>
  <c r="U114"/>
  <c r="U113"/>
  <c r="U112"/>
  <c r="U111"/>
  <c r="U110"/>
  <c r="U109"/>
  <c r="U108"/>
  <c r="T132"/>
  <c r="T131"/>
  <c r="T130"/>
  <c r="T129"/>
  <c r="T128"/>
  <c r="T127"/>
  <c r="T126"/>
  <c r="T125"/>
  <c r="T124"/>
  <c r="T123"/>
  <c r="T122"/>
  <c r="T121"/>
  <c r="T120"/>
  <c r="T119"/>
  <c r="T118"/>
  <c r="T117"/>
  <c r="T116"/>
  <c r="T115"/>
  <c r="T114"/>
  <c r="T113"/>
  <c r="T112"/>
  <c r="T111"/>
  <c r="T110"/>
  <c r="T109"/>
  <c r="T108"/>
  <c r="C132"/>
  <c r="C131"/>
  <c r="C130"/>
  <c r="C129"/>
  <c r="C128"/>
  <c r="C127"/>
  <c r="C126"/>
  <c r="C125"/>
  <c r="C124"/>
  <c r="C123"/>
  <c r="C122"/>
  <c r="C121"/>
  <c r="C120"/>
  <c r="C119"/>
  <c r="C118"/>
  <c r="C117"/>
  <c r="C116"/>
  <c r="C115"/>
  <c r="C114"/>
  <c r="C113"/>
  <c r="C112"/>
  <c r="C111"/>
  <c r="C110"/>
  <c r="C109"/>
  <c r="C108"/>
  <c r="Q132" i="30"/>
  <c r="P132"/>
  <c r="O132"/>
  <c r="N132"/>
  <c r="M132"/>
  <c r="L132"/>
  <c r="K132"/>
  <c r="R132" s="1"/>
  <c r="J132"/>
  <c r="H132"/>
  <c r="G132"/>
  <c r="F132"/>
  <c r="I132" s="1"/>
  <c r="D132"/>
  <c r="C132"/>
  <c r="E132" s="1"/>
  <c r="Q131"/>
  <c r="P131"/>
  <c r="O131"/>
  <c r="N131"/>
  <c r="M131"/>
  <c r="L131"/>
  <c r="K131"/>
  <c r="J131"/>
  <c r="H131"/>
  <c r="G131"/>
  <c r="F131"/>
  <c r="I131" s="1"/>
  <c r="E131"/>
  <c r="D131"/>
  <c r="C131"/>
  <c r="Q130"/>
  <c r="P130"/>
  <c r="O130"/>
  <c r="N130"/>
  <c r="M130"/>
  <c r="L130"/>
  <c r="K130"/>
  <c r="J130"/>
  <c r="H130"/>
  <c r="G130"/>
  <c r="F130"/>
  <c r="D130"/>
  <c r="C130"/>
  <c r="Q129"/>
  <c r="P129"/>
  <c r="O129"/>
  <c r="N129"/>
  <c r="M129"/>
  <c r="L129"/>
  <c r="K129"/>
  <c r="J129"/>
  <c r="H129"/>
  <c r="G129"/>
  <c r="F129"/>
  <c r="I129" s="1"/>
  <c r="D129"/>
  <c r="C129"/>
  <c r="E129" s="1"/>
  <c r="Q128"/>
  <c r="P128"/>
  <c r="O128"/>
  <c r="N128"/>
  <c r="M128"/>
  <c r="L128"/>
  <c r="K128"/>
  <c r="J128"/>
  <c r="H128"/>
  <c r="G128"/>
  <c r="F128"/>
  <c r="D128"/>
  <c r="C128"/>
  <c r="E128" s="1"/>
  <c r="Q127"/>
  <c r="P127"/>
  <c r="O127"/>
  <c r="N127"/>
  <c r="M127"/>
  <c r="L127"/>
  <c r="K127"/>
  <c r="J127"/>
  <c r="H127"/>
  <c r="G127"/>
  <c r="F127"/>
  <c r="I127" s="1"/>
  <c r="E127"/>
  <c r="D127"/>
  <c r="C127"/>
  <c r="Q126"/>
  <c r="P126"/>
  <c r="O126"/>
  <c r="N126"/>
  <c r="M126"/>
  <c r="L126"/>
  <c r="K126"/>
  <c r="J126"/>
  <c r="H126"/>
  <c r="G126"/>
  <c r="F126"/>
  <c r="D126"/>
  <c r="C126"/>
  <c r="Q125"/>
  <c r="P125"/>
  <c r="O125"/>
  <c r="N125"/>
  <c r="M125"/>
  <c r="L125"/>
  <c r="K125"/>
  <c r="J125"/>
  <c r="H125"/>
  <c r="G125"/>
  <c r="F125"/>
  <c r="D125"/>
  <c r="C125"/>
  <c r="E125" s="1"/>
  <c r="Q124"/>
  <c r="P124"/>
  <c r="O124"/>
  <c r="N124"/>
  <c r="M124"/>
  <c r="L124"/>
  <c r="K124"/>
  <c r="J124"/>
  <c r="H124"/>
  <c r="G124"/>
  <c r="F124"/>
  <c r="D124"/>
  <c r="C124"/>
  <c r="E124" s="1"/>
  <c r="Q123"/>
  <c r="P123"/>
  <c r="O123"/>
  <c r="N123"/>
  <c r="M123"/>
  <c r="L123"/>
  <c r="K123"/>
  <c r="J123"/>
  <c r="I123"/>
  <c r="H123"/>
  <c r="G123"/>
  <c r="F123"/>
  <c r="E123"/>
  <c r="D123"/>
  <c r="C123"/>
  <c r="Q122"/>
  <c r="P122"/>
  <c r="O122"/>
  <c r="N122"/>
  <c r="M122"/>
  <c r="L122"/>
  <c r="K122"/>
  <c r="J122"/>
  <c r="H122"/>
  <c r="G122"/>
  <c r="F122"/>
  <c r="D122"/>
  <c r="C122"/>
  <c r="E122" s="1"/>
  <c r="Q121"/>
  <c r="P121"/>
  <c r="O121"/>
  <c r="N121"/>
  <c r="M121"/>
  <c r="L121"/>
  <c r="K121"/>
  <c r="J121"/>
  <c r="R121" s="1"/>
  <c r="H121"/>
  <c r="G121"/>
  <c r="F121"/>
  <c r="I121" s="1"/>
  <c r="D121"/>
  <c r="C121"/>
  <c r="Q120"/>
  <c r="P120"/>
  <c r="O120"/>
  <c r="N120"/>
  <c r="M120"/>
  <c r="L120"/>
  <c r="K120"/>
  <c r="J120"/>
  <c r="H120"/>
  <c r="G120"/>
  <c r="F120"/>
  <c r="I120" s="1"/>
  <c r="D120"/>
  <c r="C120"/>
  <c r="E120" s="1"/>
  <c r="Q119"/>
  <c r="P119"/>
  <c r="O119"/>
  <c r="N119"/>
  <c r="M119"/>
  <c r="L119"/>
  <c r="K119"/>
  <c r="J119"/>
  <c r="H119"/>
  <c r="G119"/>
  <c r="F119"/>
  <c r="I119" s="1"/>
  <c r="D119"/>
  <c r="C119"/>
  <c r="E119" s="1"/>
  <c r="Q118"/>
  <c r="P118"/>
  <c r="O118"/>
  <c r="N118"/>
  <c r="M118"/>
  <c r="L118"/>
  <c r="K118"/>
  <c r="J118"/>
  <c r="H118"/>
  <c r="G118"/>
  <c r="F118"/>
  <c r="D118"/>
  <c r="C118"/>
  <c r="E118" s="1"/>
  <c r="Q117"/>
  <c r="P117"/>
  <c r="O117"/>
  <c r="N117"/>
  <c r="M117"/>
  <c r="L117"/>
  <c r="K117"/>
  <c r="J117"/>
  <c r="R117" s="1"/>
  <c r="H117"/>
  <c r="G117"/>
  <c r="F117"/>
  <c r="D117"/>
  <c r="C117"/>
  <c r="Q116"/>
  <c r="P116"/>
  <c r="O116"/>
  <c r="N116"/>
  <c r="M116"/>
  <c r="L116"/>
  <c r="K116"/>
  <c r="J116"/>
  <c r="R116" s="1"/>
  <c r="H116"/>
  <c r="G116"/>
  <c r="F116"/>
  <c r="I116" s="1"/>
  <c r="E116"/>
  <c r="D116"/>
  <c r="C116"/>
  <c r="Q115"/>
  <c r="P115"/>
  <c r="O115"/>
  <c r="N115"/>
  <c r="M115"/>
  <c r="L115"/>
  <c r="K115"/>
  <c r="J115"/>
  <c r="H115"/>
  <c r="G115"/>
  <c r="I115" s="1"/>
  <c r="F115"/>
  <c r="D115"/>
  <c r="C115"/>
  <c r="E115" s="1"/>
  <c r="Q114"/>
  <c r="P114"/>
  <c r="O114"/>
  <c r="N114"/>
  <c r="M114"/>
  <c r="L114"/>
  <c r="K114"/>
  <c r="J114"/>
  <c r="H114"/>
  <c r="G114"/>
  <c r="F114"/>
  <c r="D114"/>
  <c r="C114"/>
  <c r="E114" s="1"/>
  <c r="Q113"/>
  <c r="P113"/>
  <c r="O113"/>
  <c r="N113"/>
  <c r="M113"/>
  <c r="L113"/>
  <c r="K113"/>
  <c r="J113"/>
  <c r="R113" s="1"/>
  <c r="H113"/>
  <c r="G113"/>
  <c r="F113"/>
  <c r="D113"/>
  <c r="C113"/>
  <c r="E113" s="1"/>
  <c r="Q112"/>
  <c r="P112"/>
  <c r="O112"/>
  <c r="N112"/>
  <c r="M112"/>
  <c r="L112"/>
  <c r="K112"/>
  <c r="J112"/>
  <c r="R112" s="1"/>
  <c r="H112"/>
  <c r="G112"/>
  <c r="F112"/>
  <c r="I112" s="1"/>
  <c r="E112"/>
  <c r="D112"/>
  <c r="C112"/>
  <c r="Q111"/>
  <c r="P111"/>
  <c r="O111"/>
  <c r="N111"/>
  <c r="M111"/>
  <c r="L111"/>
  <c r="K111"/>
  <c r="J111"/>
  <c r="H111"/>
  <c r="I111" s="1"/>
  <c r="G111"/>
  <c r="F111"/>
  <c r="D111"/>
  <c r="E111" s="1"/>
  <c r="C111"/>
  <c r="Q110"/>
  <c r="P110"/>
  <c r="O110"/>
  <c r="N110"/>
  <c r="M110"/>
  <c r="L110"/>
  <c r="K110"/>
  <c r="J110"/>
  <c r="H110"/>
  <c r="G110"/>
  <c r="F110"/>
  <c r="D110"/>
  <c r="C110"/>
  <c r="E110" s="1"/>
  <c r="Q109"/>
  <c r="P109"/>
  <c r="O109"/>
  <c r="N109"/>
  <c r="M109"/>
  <c r="L109"/>
  <c r="K109"/>
  <c r="J109"/>
  <c r="H109"/>
  <c r="G109"/>
  <c r="F109"/>
  <c r="I109" s="1"/>
  <c r="D109"/>
  <c r="C109"/>
  <c r="A109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Q108"/>
  <c r="P108"/>
  <c r="O108"/>
  <c r="N108"/>
  <c r="M108"/>
  <c r="L108"/>
  <c r="K108"/>
  <c r="J108"/>
  <c r="R108" s="1"/>
  <c r="H108"/>
  <c r="G108"/>
  <c r="F108"/>
  <c r="E108"/>
  <c r="D108"/>
  <c r="C108"/>
  <c r="R107"/>
  <c r="I107"/>
  <c r="E107"/>
  <c r="R99"/>
  <c r="I99"/>
  <c r="E99"/>
  <c r="S99" s="1"/>
  <c r="R98"/>
  <c r="I98"/>
  <c r="E98"/>
  <c r="S98" s="1"/>
  <c r="R97"/>
  <c r="I97"/>
  <c r="E97"/>
  <c r="R96"/>
  <c r="I96"/>
  <c r="E96"/>
  <c r="R95"/>
  <c r="S95" s="1"/>
  <c r="I95"/>
  <c r="E95"/>
  <c r="R94"/>
  <c r="I94"/>
  <c r="E94"/>
  <c r="S94" s="1"/>
  <c r="R93"/>
  <c r="I93"/>
  <c r="E93"/>
  <c r="R92"/>
  <c r="S92" s="1"/>
  <c r="I92"/>
  <c r="E92"/>
  <c r="R91"/>
  <c r="S91" s="1"/>
  <c r="I91"/>
  <c r="E91"/>
  <c r="R90"/>
  <c r="I90"/>
  <c r="E90"/>
  <c r="R89"/>
  <c r="I89"/>
  <c r="E89"/>
  <c r="R88"/>
  <c r="I88"/>
  <c r="E88"/>
  <c r="S87"/>
  <c r="R87"/>
  <c r="I87"/>
  <c r="E87"/>
  <c r="R86"/>
  <c r="I86"/>
  <c r="E86"/>
  <c r="R85"/>
  <c r="I85"/>
  <c r="E85"/>
  <c r="R84"/>
  <c r="I84"/>
  <c r="E84"/>
  <c r="R83"/>
  <c r="I83"/>
  <c r="S83" s="1"/>
  <c r="E83"/>
  <c r="R82"/>
  <c r="I82"/>
  <c r="E82"/>
  <c r="S82" s="1"/>
  <c r="R81"/>
  <c r="S81" s="1"/>
  <c r="I81"/>
  <c r="E81"/>
  <c r="R80"/>
  <c r="I80"/>
  <c r="E80"/>
  <c r="R79"/>
  <c r="S79" s="1"/>
  <c r="I79"/>
  <c r="E79"/>
  <c r="R78"/>
  <c r="I78"/>
  <c r="E78"/>
  <c r="S78" s="1"/>
  <c r="R77"/>
  <c r="I77"/>
  <c r="E77"/>
  <c r="R76"/>
  <c r="S76" s="1"/>
  <c r="I76"/>
  <c r="E76"/>
  <c r="A76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S75"/>
  <c r="R75"/>
  <c r="I75"/>
  <c r="E75"/>
  <c r="S74"/>
  <c r="R74"/>
  <c r="I74"/>
  <c r="E74"/>
  <c r="S66"/>
  <c r="R66"/>
  <c r="I66"/>
  <c r="E66"/>
  <c r="S65"/>
  <c r="R65"/>
  <c r="I65"/>
  <c r="E65"/>
  <c r="R64"/>
  <c r="I64"/>
  <c r="E64"/>
  <c r="R63"/>
  <c r="I63"/>
  <c r="S63" s="1"/>
  <c r="E63"/>
  <c r="R62"/>
  <c r="I62"/>
  <c r="E62"/>
  <c r="R61"/>
  <c r="S61" s="1"/>
  <c r="I61"/>
  <c r="E61"/>
  <c r="R60"/>
  <c r="I60"/>
  <c r="E60"/>
  <c r="S60" s="1"/>
  <c r="R59"/>
  <c r="I59"/>
  <c r="E59"/>
  <c r="R58"/>
  <c r="S58" s="1"/>
  <c r="I58"/>
  <c r="E58"/>
  <c r="R57"/>
  <c r="S57" s="1"/>
  <c r="I57"/>
  <c r="E57"/>
  <c r="R56"/>
  <c r="I56"/>
  <c r="E56"/>
  <c r="R55"/>
  <c r="I55"/>
  <c r="E55"/>
  <c r="R54"/>
  <c r="S54" s="1"/>
  <c r="I54"/>
  <c r="E54"/>
  <c r="R53"/>
  <c r="S53" s="1"/>
  <c r="I53"/>
  <c r="E53"/>
  <c r="R52"/>
  <c r="I52"/>
  <c r="E52"/>
  <c r="R51"/>
  <c r="I51"/>
  <c r="E51"/>
  <c r="R50"/>
  <c r="I50"/>
  <c r="E50"/>
  <c r="S49"/>
  <c r="R49"/>
  <c r="I49"/>
  <c r="E49"/>
  <c r="R48"/>
  <c r="I48"/>
  <c r="E48"/>
  <c r="R47"/>
  <c r="I47"/>
  <c r="S47" s="1"/>
  <c r="E47"/>
  <c r="R46"/>
  <c r="I46"/>
  <c r="E46"/>
  <c r="R45"/>
  <c r="S45" s="1"/>
  <c r="I45"/>
  <c r="E45"/>
  <c r="R44"/>
  <c r="I44"/>
  <c r="E44"/>
  <c r="S44" s="1"/>
  <c r="R43"/>
  <c r="I43"/>
  <c r="E43"/>
  <c r="A43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R42"/>
  <c r="I42"/>
  <c r="E42"/>
  <c r="R41"/>
  <c r="I41"/>
  <c r="E41"/>
  <c r="R33"/>
  <c r="S33" s="1"/>
  <c r="I33"/>
  <c r="E33"/>
  <c r="R32"/>
  <c r="I32"/>
  <c r="E32"/>
  <c r="R31"/>
  <c r="S31" s="1"/>
  <c r="I31"/>
  <c r="E31"/>
  <c r="R30"/>
  <c r="I30"/>
  <c r="E30"/>
  <c r="S30" s="1"/>
  <c r="R29"/>
  <c r="I29"/>
  <c r="E29"/>
  <c r="R28"/>
  <c r="S28" s="1"/>
  <c r="I28"/>
  <c r="E28"/>
  <c r="R27"/>
  <c r="S27" s="1"/>
  <c r="I27"/>
  <c r="E27"/>
  <c r="R26"/>
  <c r="I26"/>
  <c r="E26"/>
  <c r="R25"/>
  <c r="I25"/>
  <c r="E25"/>
  <c r="R24"/>
  <c r="I24"/>
  <c r="E24"/>
  <c r="S23"/>
  <c r="R23"/>
  <c r="I23"/>
  <c r="E23"/>
  <c r="R22"/>
  <c r="I22"/>
  <c r="E22"/>
  <c r="R21"/>
  <c r="I21"/>
  <c r="E21"/>
  <c r="R20"/>
  <c r="I20"/>
  <c r="E20"/>
  <c r="R19"/>
  <c r="S19" s="1"/>
  <c r="I19"/>
  <c r="E19"/>
  <c r="R18"/>
  <c r="I18"/>
  <c r="E18"/>
  <c r="R17"/>
  <c r="S17" s="1"/>
  <c r="I17"/>
  <c r="E17"/>
  <c r="R16"/>
  <c r="I16"/>
  <c r="E16"/>
  <c r="R15"/>
  <c r="I15"/>
  <c r="S15" s="1"/>
  <c r="E15"/>
  <c r="R14"/>
  <c r="I14"/>
  <c r="E14"/>
  <c r="S14" s="1"/>
  <c r="R13"/>
  <c r="I13"/>
  <c r="E13"/>
  <c r="R12"/>
  <c r="S12" s="1"/>
  <c r="I12"/>
  <c r="E12"/>
  <c r="R11"/>
  <c r="S11" s="1"/>
  <c r="I11"/>
  <c r="E11"/>
  <c r="R10"/>
  <c r="I10"/>
  <c r="E10"/>
  <c r="A10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R9"/>
  <c r="I9"/>
  <c r="E9"/>
  <c r="R8"/>
  <c r="I8"/>
  <c r="S8" s="1"/>
  <c r="E8"/>
  <c r="S99" i="13"/>
  <c r="J99"/>
  <c r="F99"/>
  <c r="S98"/>
  <c r="J98"/>
  <c r="F98"/>
  <c r="S97"/>
  <c r="J97"/>
  <c r="F97"/>
  <c r="S96"/>
  <c r="J96"/>
  <c r="F96"/>
  <c r="S95"/>
  <c r="J95"/>
  <c r="F95"/>
  <c r="S94"/>
  <c r="J94"/>
  <c r="F94"/>
  <c r="S93"/>
  <c r="J93"/>
  <c r="F93"/>
  <c r="S92"/>
  <c r="J92"/>
  <c r="F92"/>
  <c r="S91"/>
  <c r="J91"/>
  <c r="F91"/>
  <c r="S90"/>
  <c r="J90"/>
  <c r="F90"/>
  <c r="S89"/>
  <c r="J89"/>
  <c r="F89"/>
  <c r="S88"/>
  <c r="J88"/>
  <c r="F88"/>
  <c r="S87"/>
  <c r="J87"/>
  <c r="F87"/>
  <c r="S86"/>
  <c r="J86"/>
  <c r="F86"/>
  <c r="S85"/>
  <c r="J85"/>
  <c r="F85"/>
  <c r="S84"/>
  <c r="J84"/>
  <c r="F84"/>
  <c r="S83"/>
  <c r="J83"/>
  <c r="F83"/>
  <c r="S82"/>
  <c r="J82"/>
  <c r="F82"/>
  <c r="S81"/>
  <c r="J81"/>
  <c r="F81"/>
  <c r="S80"/>
  <c r="J80"/>
  <c r="F80"/>
  <c r="S79"/>
  <c r="J79"/>
  <c r="F79"/>
  <c r="S78"/>
  <c r="J78"/>
  <c r="F78"/>
  <c r="S77"/>
  <c r="J77"/>
  <c r="F77"/>
  <c r="S76"/>
  <c r="J76"/>
  <c r="F76"/>
  <c r="S75"/>
  <c r="J75"/>
  <c r="F75"/>
  <c r="S66"/>
  <c r="J66"/>
  <c r="F66"/>
  <c r="S65"/>
  <c r="J65"/>
  <c r="F65"/>
  <c r="S64"/>
  <c r="J64"/>
  <c r="F64"/>
  <c r="S63"/>
  <c r="J63"/>
  <c r="F63"/>
  <c r="S62"/>
  <c r="J62"/>
  <c r="F62"/>
  <c r="S61"/>
  <c r="J61"/>
  <c r="F61"/>
  <c r="S60"/>
  <c r="J60"/>
  <c r="F60"/>
  <c r="S59"/>
  <c r="J59"/>
  <c r="F59"/>
  <c r="S58"/>
  <c r="J58"/>
  <c r="F58"/>
  <c r="S57"/>
  <c r="J57"/>
  <c r="F57"/>
  <c r="S56"/>
  <c r="J56"/>
  <c r="F56"/>
  <c r="S55"/>
  <c r="J55"/>
  <c r="F55"/>
  <c r="S54"/>
  <c r="J54"/>
  <c r="F54"/>
  <c r="S53"/>
  <c r="J53"/>
  <c r="F53"/>
  <c r="S52"/>
  <c r="J52"/>
  <c r="F52"/>
  <c r="S51"/>
  <c r="J51"/>
  <c r="F51"/>
  <c r="S50"/>
  <c r="J50"/>
  <c r="F50"/>
  <c r="S49"/>
  <c r="J49"/>
  <c r="F49"/>
  <c r="S48"/>
  <c r="J48"/>
  <c r="F48"/>
  <c r="S47"/>
  <c r="J47"/>
  <c r="F47"/>
  <c r="S46"/>
  <c r="J46"/>
  <c r="F46"/>
  <c r="S45"/>
  <c r="J45"/>
  <c r="F45"/>
  <c r="S44"/>
  <c r="J44"/>
  <c r="F44"/>
  <c r="S43"/>
  <c r="J43"/>
  <c r="F43"/>
  <c r="S42"/>
  <c r="J42"/>
  <c r="F42"/>
  <c r="S16" i="30" l="1"/>
  <c r="S18"/>
  <c r="S21"/>
  <c r="S32"/>
  <c r="S43"/>
  <c r="S51"/>
  <c r="S80"/>
  <c r="S85"/>
  <c r="S96"/>
  <c r="I108"/>
  <c r="E109"/>
  <c r="I110"/>
  <c r="R115"/>
  <c r="S115" s="1"/>
  <c r="I117"/>
  <c r="R118"/>
  <c r="I122"/>
  <c r="R124"/>
  <c r="I128"/>
  <c r="R129"/>
  <c r="E130"/>
  <c r="R131"/>
  <c r="S131" s="1"/>
  <c r="S56"/>
  <c r="R119"/>
  <c r="S119" s="1"/>
  <c r="R122"/>
  <c r="I126"/>
  <c r="R128"/>
  <c r="S9"/>
  <c r="S13"/>
  <c r="S24"/>
  <c r="S26"/>
  <c r="S41"/>
  <c r="S50"/>
  <c r="S52"/>
  <c r="S59"/>
  <c r="S77"/>
  <c r="S88"/>
  <c r="S90"/>
  <c r="S97"/>
  <c r="S107"/>
  <c r="R110"/>
  <c r="S110" s="1"/>
  <c r="I114"/>
  <c r="E117"/>
  <c r="S117" s="1"/>
  <c r="R123"/>
  <c r="S123" s="1"/>
  <c r="I125"/>
  <c r="R126"/>
  <c r="I130"/>
  <c r="S10"/>
  <c r="S20"/>
  <c r="S22"/>
  <c r="S25"/>
  <c r="S29"/>
  <c r="S42"/>
  <c r="S46"/>
  <c r="S48"/>
  <c r="S55"/>
  <c r="S62"/>
  <c r="S64"/>
  <c r="S84"/>
  <c r="S86"/>
  <c r="S89"/>
  <c r="S93"/>
  <c r="R109"/>
  <c r="R111"/>
  <c r="S111" s="1"/>
  <c r="I113"/>
  <c r="R114"/>
  <c r="I118"/>
  <c r="R120"/>
  <c r="E121"/>
  <c r="I124"/>
  <c r="R125"/>
  <c r="E126"/>
  <c r="R127"/>
  <c r="S127" s="1"/>
  <c r="R130"/>
  <c r="S112"/>
  <c r="S114"/>
  <c r="S121"/>
  <c r="S128"/>
  <c r="S130"/>
  <c r="S109"/>
  <c r="S116"/>
  <c r="S118"/>
  <c r="S125"/>
  <c r="S132"/>
  <c r="S108"/>
  <c r="S113"/>
  <c r="S120"/>
  <c r="S122"/>
  <c r="S129"/>
  <c r="S74" i="13"/>
  <c r="J74"/>
  <c r="F74"/>
  <c r="S41"/>
  <c r="J41"/>
  <c r="F41"/>
  <c r="D130"/>
  <c r="D118"/>
  <c r="D114"/>
  <c r="A76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43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S107"/>
  <c r="J107"/>
  <c r="F107"/>
  <c r="R132"/>
  <c r="Q132"/>
  <c r="P132"/>
  <c r="O132"/>
  <c r="N132"/>
  <c r="M132"/>
  <c r="L132"/>
  <c r="K132"/>
  <c r="I132"/>
  <c r="H132"/>
  <c r="G132"/>
  <c r="E132"/>
  <c r="D132"/>
  <c r="S33"/>
  <c r="J33"/>
  <c r="F33"/>
  <c r="R131"/>
  <c r="Q131"/>
  <c r="P131"/>
  <c r="O131"/>
  <c r="N131"/>
  <c r="M131"/>
  <c r="L131"/>
  <c r="K131"/>
  <c r="I131"/>
  <c r="H131"/>
  <c r="G131"/>
  <c r="E131"/>
  <c r="R130"/>
  <c r="Q130"/>
  <c r="P130"/>
  <c r="O130"/>
  <c r="N130"/>
  <c r="M130"/>
  <c r="L130"/>
  <c r="K130"/>
  <c r="I130"/>
  <c r="H130"/>
  <c r="G130"/>
  <c r="E130"/>
  <c r="R129"/>
  <c r="Q129"/>
  <c r="P129"/>
  <c r="O129"/>
  <c r="N129"/>
  <c r="M129"/>
  <c r="L129"/>
  <c r="K129"/>
  <c r="I129"/>
  <c r="H129"/>
  <c r="G129"/>
  <c r="E129"/>
  <c r="D129"/>
  <c r="R128"/>
  <c r="Q128"/>
  <c r="P128"/>
  <c r="O128"/>
  <c r="N128"/>
  <c r="M128"/>
  <c r="L128"/>
  <c r="K128"/>
  <c r="I128"/>
  <c r="H128"/>
  <c r="G128"/>
  <c r="E128"/>
  <c r="D128"/>
  <c r="R127"/>
  <c r="Q127"/>
  <c r="P127"/>
  <c r="O127"/>
  <c r="N127"/>
  <c r="M127"/>
  <c r="L127"/>
  <c r="K127"/>
  <c r="I127"/>
  <c r="H127"/>
  <c r="G127"/>
  <c r="E127"/>
  <c r="R126"/>
  <c r="Q126"/>
  <c r="P126"/>
  <c r="O126"/>
  <c r="N126"/>
  <c r="M126"/>
  <c r="L126"/>
  <c r="K126"/>
  <c r="I126"/>
  <c r="H126"/>
  <c r="G126"/>
  <c r="E126"/>
  <c r="R125"/>
  <c r="Q125"/>
  <c r="P125"/>
  <c r="O125"/>
  <c r="N125"/>
  <c r="M125"/>
  <c r="L125"/>
  <c r="K125"/>
  <c r="I125"/>
  <c r="H125"/>
  <c r="G125"/>
  <c r="E125"/>
  <c r="D125"/>
  <c r="R124"/>
  <c r="Q124"/>
  <c r="P124"/>
  <c r="O124"/>
  <c r="N124"/>
  <c r="M124"/>
  <c r="L124"/>
  <c r="K124"/>
  <c r="I124"/>
  <c r="H124"/>
  <c r="G124"/>
  <c r="E124"/>
  <c r="D124"/>
  <c r="R123"/>
  <c r="Q123"/>
  <c r="P123"/>
  <c r="O123"/>
  <c r="N123"/>
  <c r="M123"/>
  <c r="L123"/>
  <c r="K123"/>
  <c r="I123"/>
  <c r="H123"/>
  <c r="G123"/>
  <c r="E123"/>
  <c r="R122"/>
  <c r="Q122"/>
  <c r="P122"/>
  <c r="O122"/>
  <c r="N122"/>
  <c r="M122"/>
  <c r="L122"/>
  <c r="K122"/>
  <c r="I122"/>
  <c r="H122"/>
  <c r="G122"/>
  <c r="E122"/>
  <c r="D122"/>
  <c r="R121"/>
  <c r="Q121"/>
  <c r="P121"/>
  <c r="O121"/>
  <c r="N121"/>
  <c r="M121"/>
  <c r="L121"/>
  <c r="K121"/>
  <c r="I121"/>
  <c r="H121"/>
  <c r="G121"/>
  <c r="E121"/>
  <c r="D121"/>
  <c r="R120"/>
  <c r="Q120"/>
  <c r="P120"/>
  <c r="O120"/>
  <c r="N120"/>
  <c r="M120"/>
  <c r="L120"/>
  <c r="K120"/>
  <c r="I120"/>
  <c r="H120"/>
  <c r="G120"/>
  <c r="E120"/>
  <c r="D120"/>
  <c r="R119"/>
  <c r="Q119"/>
  <c r="P119"/>
  <c r="O119"/>
  <c r="N119"/>
  <c r="M119"/>
  <c r="L119"/>
  <c r="K119"/>
  <c r="I119"/>
  <c r="H119"/>
  <c r="G119"/>
  <c r="E119"/>
  <c r="R118"/>
  <c r="Q118"/>
  <c r="P118"/>
  <c r="O118"/>
  <c r="N118"/>
  <c r="M118"/>
  <c r="L118"/>
  <c r="K118"/>
  <c r="I118"/>
  <c r="H118"/>
  <c r="G118"/>
  <c r="E118"/>
  <c r="R117"/>
  <c r="Q117"/>
  <c r="P117"/>
  <c r="O117"/>
  <c r="N117"/>
  <c r="M117"/>
  <c r="L117"/>
  <c r="K117"/>
  <c r="I117"/>
  <c r="H117"/>
  <c r="G117"/>
  <c r="E117"/>
  <c r="D117"/>
  <c r="R116"/>
  <c r="Q116"/>
  <c r="P116"/>
  <c r="O116"/>
  <c r="N116"/>
  <c r="M116"/>
  <c r="L116"/>
  <c r="K116"/>
  <c r="I116"/>
  <c r="H116"/>
  <c r="G116"/>
  <c r="E116"/>
  <c r="D116"/>
  <c r="R115"/>
  <c r="Q115"/>
  <c r="P115"/>
  <c r="O115"/>
  <c r="N115"/>
  <c r="M115"/>
  <c r="L115"/>
  <c r="K115"/>
  <c r="I115"/>
  <c r="H115"/>
  <c r="G115"/>
  <c r="E115"/>
  <c r="R114"/>
  <c r="Q114"/>
  <c r="P114"/>
  <c r="O114"/>
  <c r="N114"/>
  <c r="M114"/>
  <c r="L114"/>
  <c r="K114"/>
  <c r="I114"/>
  <c r="H114"/>
  <c r="G114"/>
  <c r="E114"/>
  <c r="R113"/>
  <c r="Q113"/>
  <c r="P113"/>
  <c r="O113"/>
  <c r="N113"/>
  <c r="M113"/>
  <c r="L113"/>
  <c r="K113"/>
  <c r="I113"/>
  <c r="H113"/>
  <c r="G113"/>
  <c r="E113"/>
  <c r="D113"/>
  <c r="R112"/>
  <c r="Q112"/>
  <c r="P112"/>
  <c r="O112"/>
  <c r="N112"/>
  <c r="M112"/>
  <c r="L112"/>
  <c r="K112"/>
  <c r="I112"/>
  <c r="H112"/>
  <c r="G112"/>
  <c r="E112"/>
  <c r="D112"/>
  <c r="R111"/>
  <c r="Q111"/>
  <c r="P111"/>
  <c r="O111"/>
  <c r="N111"/>
  <c r="M111"/>
  <c r="L111"/>
  <c r="K111"/>
  <c r="I111"/>
  <c r="H111"/>
  <c r="G111"/>
  <c r="E111"/>
  <c r="R110"/>
  <c r="Q110"/>
  <c r="P110"/>
  <c r="O110"/>
  <c r="N110"/>
  <c r="M110"/>
  <c r="L110"/>
  <c r="K110"/>
  <c r="I110"/>
  <c r="H110"/>
  <c r="G110"/>
  <c r="E110"/>
  <c r="D110"/>
  <c r="R109"/>
  <c r="Q109"/>
  <c r="P109"/>
  <c r="O109"/>
  <c r="N109"/>
  <c r="M109"/>
  <c r="L109"/>
  <c r="K109"/>
  <c r="I109"/>
  <c r="H109"/>
  <c r="G109"/>
  <c r="E109"/>
  <c r="D109"/>
  <c r="A109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R108"/>
  <c r="Q108"/>
  <c r="P108"/>
  <c r="O108"/>
  <c r="N108"/>
  <c r="M108"/>
  <c r="L108"/>
  <c r="K108"/>
  <c r="I108"/>
  <c r="H108"/>
  <c r="G108"/>
  <c r="E108"/>
  <c r="S32"/>
  <c r="J32"/>
  <c r="F32"/>
  <c r="S31"/>
  <c r="J31"/>
  <c r="F31"/>
  <c r="S30"/>
  <c r="J30"/>
  <c r="F30"/>
  <c r="S29"/>
  <c r="J29"/>
  <c r="F29"/>
  <c r="S28"/>
  <c r="J28"/>
  <c r="F28"/>
  <c r="S27"/>
  <c r="J27"/>
  <c r="F27"/>
  <c r="S26"/>
  <c r="J26"/>
  <c r="F26"/>
  <c r="S25"/>
  <c r="J25"/>
  <c r="F25"/>
  <c r="S24"/>
  <c r="J24"/>
  <c r="F24"/>
  <c r="S23"/>
  <c r="J23"/>
  <c r="F23"/>
  <c r="S22"/>
  <c r="J22"/>
  <c r="F22"/>
  <c r="S21"/>
  <c r="J21"/>
  <c r="F21"/>
  <c r="S20"/>
  <c r="J20"/>
  <c r="F20"/>
  <c r="S19"/>
  <c r="J19"/>
  <c r="F19"/>
  <c r="S18"/>
  <c r="J18"/>
  <c r="F18"/>
  <c r="S17"/>
  <c r="J17"/>
  <c r="F17"/>
  <c r="S16"/>
  <c r="J16"/>
  <c r="F16"/>
  <c r="S15"/>
  <c r="J15"/>
  <c r="F15"/>
  <c r="S14"/>
  <c r="J14"/>
  <c r="F14"/>
  <c r="S13"/>
  <c r="J13"/>
  <c r="F13"/>
  <c r="S12"/>
  <c r="J12"/>
  <c r="F12"/>
  <c r="S11"/>
  <c r="J11"/>
  <c r="F11"/>
  <c r="S10"/>
  <c r="J10"/>
  <c r="F10"/>
  <c r="A10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S9"/>
  <c r="J9"/>
  <c r="F9"/>
  <c r="S8"/>
  <c r="J8"/>
  <c r="F8"/>
  <c r="S124" i="30" l="1"/>
  <c r="S126"/>
  <c r="T9" i="13"/>
  <c r="J126"/>
  <c r="F124"/>
  <c r="D126"/>
  <c r="F126" s="1"/>
  <c r="F117"/>
  <c r="S122"/>
  <c r="F120"/>
  <c r="F132"/>
  <c r="D111"/>
  <c r="F111" s="1"/>
  <c r="D115"/>
  <c r="F115" s="1"/>
  <c r="D119"/>
  <c r="F119" s="1"/>
  <c r="D123"/>
  <c r="F123" s="1"/>
  <c r="D127"/>
  <c r="F127" s="1"/>
  <c r="D131"/>
  <c r="F131" s="1"/>
  <c r="D108"/>
  <c r="F108" s="1"/>
  <c r="F116"/>
  <c r="J114"/>
  <c r="J122"/>
  <c r="J130"/>
  <c r="F110"/>
  <c r="F114"/>
  <c r="F118"/>
  <c r="F130"/>
  <c r="S115"/>
  <c r="S112"/>
  <c r="S128"/>
  <c r="J121"/>
  <c r="J124"/>
  <c r="J128"/>
  <c r="J111"/>
  <c r="J131"/>
  <c r="F113"/>
  <c r="F121"/>
  <c r="F125"/>
  <c r="F129"/>
  <c r="J108"/>
  <c r="F109"/>
  <c r="J117"/>
  <c r="J120"/>
  <c r="F128"/>
  <c r="S110"/>
  <c r="S117"/>
  <c r="S120"/>
  <c r="J132"/>
  <c r="S132"/>
  <c r="T8"/>
  <c r="S108"/>
  <c r="S111"/>
  <c r="F112"/>
  <c r="S114"/>
  <c r="J119"/>
  <c r="S121"/>
  <c r="F122"/>
  <c r="J123"/>
  <c r="J125"/>
  <c r="S126"/>
  <c r="S130"/>
  <c r="J109"/>
  <c r="J113"/>
  <c r="J116"/>
  <c r="J118"/>
  <c r="S119"/>
  <c r="S123"/>
  <c r="S125"/>
  <c r="J127"/>
  <c r="J129"/>
  <c r="S131"/>
  <c r="S109"/>
  <c r="J110"/>
  <c r="J112"/>
  <c r="S113"/>
  <c r="J115"/>
  <c r="S116"/>
  <c r="S118"/>
  <c r="S124"/>
  <c r="S127"/>
  <c r="S129"/>
</calcChain>
</file>

<file path=xl/sharedStrings.xml><?xml version="1.0" encoding="utf-8"?>
<sst xmlns="http://schemas.openxmlformats.org/spreadsheetml/2006/main" count="343" uniqueCount="45">
  <si>
    <t>المجموع</t>
  </si>
  <si>
    <t>لغتي الخالدة</t>
  </si>
  <si>
    <t>الوحدة الأولى</t>
  </si>
  <si>
    <t>الرقم</t>
  </si>
  <si>
    <t>الاسم</t>
  </si>
  <si>
    <t>المشاركات</t>
  </si>
  <si>
    <t>المعدل</t>
  </si>
  <si>
    <t>تقويم الأداء الشفهي</t>
  </si>
  <si>
    <t>تقويم الكفايات التحريرية</t>
  </si>
  <si>
    <t>المشروعات</t>
  </si>
  <si>
    <t>المشاركة</t>
  </si>
  <si>
    <t>الأداء</t>
  </si>
  <si>
    <t>التواصل</t>
  </si>
  <si>
    <t>الاستظهار</t>
  </si>
  <si>
    <t>فهم</t>
  </si>
  <si>
    <t>الرسم</t>
  </si>
  <si>
    <t>الصنف</t>
  </si>
  <si>
    <t>الأسلوب</t>
  </si>
  <si>
    <t>الوظيفة</t>
  </si>
  <si>
    <t>و الواجبات</t>
  </si>
  <si>
    <t>الصفية</t>
  </si>
  <si>
    <t>القرائي</t>
  </si>
  <si>
    <t>الشفهي</t>
  </si>
  <si>
    <t>المسموع</t>
  </si>
  <si>
    <t>المقروء</t>
  </si>
  <si>
    <t>الإملائي</t>
  </si>
  <si>
    <t>الكتابي</t>
  </si>
  <si>
    <t>اللغوي</t>
  </si>
  <si>
    <t>النحوية</t>
  </si>
  <si>
    <t>النهائي</t>
  </si>
  <si>
    <t>المنزلية</t>
  </si>
  <si>
    <t>وتذوقه ونقده</t>
  </si>
  <si>
    <t>الوحدة الثانية</t>
  </si>
  <si>
    <t>الوحدة الثالثة</t>
  </si>
  <si>
    <t>الوحدة الرابعة</t>
  </si>
  <si>
    <t>الوحدة الخامسة</t>
  </si>
  <si>
    <t>مجموع الفصل  الأول</t>
  </si>
  <si>
    <t>مجموع الفصل  الثاني</t>
  </si>
  <si>
    <t>الوحدة السادسة</t>
  </si>
  <si>
    <t>مدرسة :</t>
  </si>
  <si>
    <t xml:space="preserve">الصف : </t>
  </si>
  <si>
    <t>الفصل الدراسي الأول1434-1435هـ</t>
  </si>
  <si>
    <t>معدل الوحدات الثلاث</t>
  </si>
  <si>
    <t>الفصل الدراسي الثاني1434-1435هـ</t>
  </si>
  <si>
    <t>معدل الوحدات الثلاث + الجموع النهائي</t>
  </si>
</sst>
</file>

<file path=xl/styles.xml><?xml version="1.0" encoding="utf-8"?>
<styleSheet xmlns="http://schemas.openxmlformats.org/spreadsheetml/2006/main">
  <fonts count="47">
    <font>
      <sz val="10"/>
      <color rgb="FF000000"/>
      <name val="Arial"/>
    </font>
    <font>
      <b/>
      <sz val="13"/>
      <color rgb="FF000000"/>
      <name val="Sakkal majalla"/>
    </font>
    <font>
      <b/>
      <sz val="11"/>
      <color rgb="FF000000"/>
      <name val="Sakkal majalla"/>
    </font>
    <font>
      <b/>
      <sz val="15"/>
      <color rgb="FF000000"/>
      <name val="Sakkal majalla"/>
    </font>
    <font>
      <b/>
      <sz val="15"/>
      <color rgb="FF000000"/>
      <name val="Sakkal majalla"/>
    </font>
    <font>
      <b/>
      <sz val="20"/>
      <color rgb="FF000000"/>
      <name val="Sakkal majalla"/>
    </font>
    <font>
      <b/>
      <sz val="14"/>
      <color rgb="FF000000"/>
      <name val="Sakkal majalla"/>
    </font>
    <font>
      <b/>
      <sz val="12"/>
      <color rgb="FF000000"/>
      <name val="Sakkal majalla"/>
    </font>
    <font>
      <b/>
      <sz val="11"/>
      <color rgb="FF0066CC"/>
      <name val="Sakkal majalla"/>
    </font>
    <font>
      <b/>
      <sz val="15"/>
      <color rgb="FF000000"/>
      <name val="Arial"/>
    </font>
    <font>
      <b/>
      <sz val="11"/>
      <color rgb="FF0066CC"/>
      <name val="Sakkal majalla"/>
    </font>
    <font>
      <b/>
      <sz val="15"/>
      <color rgb="FF000000"/>
      <name val="Sakkal majalla"/>
    </font>
    <font>
      <b/>
      <sz val="11"/>
      <color rgb="FF000000"/>
      <name val="Sakkal majalla"/>
    </font>
    <font>
      <b/>
      <sz val="11"/>
      <color rgb="FF000000"/>
      <name val="Sakkal majalla"/>
    </font>
    <font>
      <b/>
      <sz val="20"/>
      <color rgb="FF000000"/>
      <name val="Sakkal majalla"/>
    </font>
    <font>
      <b/>
      <sz val="12"/>
      <color rgb="FF000000"/>
      <name val="Sakkal majalla"/>
    </font>
    <font>
      <b/>
      <sz val="11"/>
      <color rgb="FF000000"/>
      <name val="Sakkal majalla"/>
    </font>
    <font>
      <b/>
      <sz val="11"/>
      <color rgb="FF000000"/>
      <name val="Sakkal majalla"/>
    </font>
    <font>
      <b/>
      <sz val="11"/>
      <color rgb="FFFF0000"/>
      <name val="Sakkal majalla"/>
    </font>
    <font>
      <b/>
      <sz val="10"/>
      <color rgb="FF000000"/>
      <name val="Sakkal majalla"/>
    </font>
    <font>
      <b/>
      <sz val="11"/>
      <color rgb="FF000000"/>
      <name val="Sakkal majalla"/>
    </font>
    <font>
      <b/>
      <sz val="11"/>
      <color rgb="FFFF0000"/>
      <name val="Sakkal majalla"/>
    </font>
    <font>
      <b/>
      <sz val="13"/>
      <color rgb="FF000000"/>
      <name val="Sakkal majalla"/>
    </font>
    <font>
      <b/>
      <sz val="15"/>
      <color rgb="FF000000"/>
      <name val="Arial"/>
    </font>
    <font>
      <b/>
      <sz val="11"/>
      <color rgb="FF993300"/>
      <name val="Sakkal majalla"/>
    </font>
    <font>
      <b/>
      <sz val="13"/>
      <color rgb="FF000000"/>
      <name val="Sakkal majalla"/>
    </font>
    <font>
      <b/>
      <sz val="15"/>
      <color rgb="FF000000"/>
      <name val="Arial"/>
    </font>
    <font>
      <b/>
      <sz val="11"/>
      <color rgb="FF000000"/>
      <name val="Sakkal majalla"/>
    </font>
    <font>
      <b/>
      <sz val="11"/>
      <color rgb="FF339966"/>
      <name val="Sakkal majalla"/>
    </font>
    <font>
      <b/>
      <sz val="11"/>
      <color rgb="FF000000"/>
      <name val="Sakkal majalla"/>
    </font>
    <font>
      <b/>
      <sz val="11"/>
      <color rgb="FFFFFFFF"/>
      <name val="Sakkal majalla"/>
    </font>
    <font>
      <b/>
      <sz val="15"/>
      <color rgb="FF000000"/>
      <name val="Sakkal majalla"/>
    </font>
    <font>
      <b/>
      <sz val="11"/>
      <color rgb="FFFF0000"/>
      <name val="Sakkal majalla"/>
    </font>
    <font>
      <b/>
      <sz val="11"/>
      <color rgb="FFFF0000"/>
      <name val="Sakkal majalla"/>
    </font>
    <font>
      <b/>
      <sz val="11"/>
      <color rgb="FF000000"/>
      <name val="Sakkal majalla"/>
    </font>
    <font>
      <b/>
      <sz val="15"/>
      <color rgb="FF000000"/>
      <name val="Arial"/>
    </font>
    <font>
      <b/>
      <sz val="10"/>
      <color rgb="FF000000"/>
      <name val="Sakkal majalla"/>
    </font>
    <font>
      <b/>
      <sz val="15"/>
      <color rgb="FF000000"/>
      <name val="Sakkal majalla"/>
    </font>
    <font>
      <b/>
      <sz val="14"/>
      <color rgb="FF000000"/>
      <name val="Sakkal majalla"/>
    </font>
    <font>
      <b/>
      <sz val="12"/>
      <color rgb="FF000000"/>
      <name val="Sakkal majalla"/>
    </font>
    <font>
      <sz val="11"/>
      <color rgb="FF000000"/>
      <name val="Arial"/>
      <family val="2"/>
    </font>
    <font>
      <b/>
      <sz val="9"/>
      <color rgb="FF000000"/>
      <name val="Times New Roman"/>
      <family val="1"/>
      <scheme val="major"/>
    </font>
    <font>
      <b/>
      <sz val="9"/>
      <color rgb="FF000000"/>
      <name val="Times New Roman."/>
      <charset val="178"/>
    </font>
    <font>
      <b/>
      <sz val="10"/>
      <color rgb="FF000000"/>
      <name val="Times New Roman"/>
      <family val="1"/>
      <scheme val="major"/>
    </font>
    <font>
      <b/>
      <sz val="9"/>
      <color rgb="FF000000"/>
      <name val="Symbol"/>
      <family val="1"/>
      <charset val="2"/>
    </font>
    <font>
      <b/>
      <sz val="14"/>
      <color rgb="FFFF0000"/>
      <name val="Sakkal Majalla"/>
    </font>
    <font>
      <b/>
      <sz val="13"/>
      <color rgb="FF000000"/>
      <name val="Arial"/>
      <family val="2"/>
    </font>
  </fonts>
  <fills count="70">
    <fill>
      <patternFill patternType="none"/>
    </fill>
    <fill>
      <patternFill patternType="gray125"/>
    </fill>
    <fill>
      <patternFill patternType="solid">
        <fgColor rgb="FFD8D4B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D4B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D4B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D4B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D4B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D4B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1">
    <xf numFmtId="0" fontId="0" fillId="0" borderId="0" xfId="0" applyAlignment="1">
      <alignment wrapText="1"/>
    </xf>
    <xf numFmtId="0" fontId="3" fillId="5" borderId="0" xfId="0" applyFont="1" applyFill="1" applyAlignment="1">
      <alignment vertical="center" shrinkToFit="1"/>
    </xf>
    <xf numFmtId="0" fontId="4" fillId="6" borderId="3" xfId="0" applyFont="1" applyFill="1" applyBorder="1" applyAlignment="1">
      <alignment horizontal="center" vertical="center" shrinkToFit="1"/>
    </xf>
    <xf numFmtId="2" fontId="6" fillId="12" borderId="8" xfId="0" applyNumberFormat="1" applyFont="1" applyFill="1" applyBorder="1" applyAlignment="1">
      <alignment horizontal="center" vertical="center" readingOrder="1"/>
    </xf>
    <xf numFmtId="0" fontId="8" fillId="16" borderId="0" xfId="0" applyFont="1" applyFill="1" applyAlignment="1">
      <alignment horizontal="center" vertical="center"/>
    </xf>
    <xf numFmtId="2" fontId="10" fillId="19" borderId="0" xfId="0" applyNumberFormat="1" applyFont="1" applyFill="1" applyAlignment="1">
      <alignment horizontal="center" vertical="center" shrinkToFit="1"/>
    </xf>
    <xf numFmtId="0" fontId="11" fillId="20" borderId="0" xfId="0" applyFont="1" applyFill="1" applyAlignment="1">
      <alignment horizontal="center" vertical="center" shrinkToFit="1"/>
    </xf>
    <xf numFmtId="2" fontId="12" fillId="21" borderId="13" xfId="0" applyNumberFormat="1" applyFont="1" applyFill="1" applyBorder="1" applyAlignment="1">
      <alignment horizontal="center" vertical="center" readingOrder="1"/>
    </xf>
    <xf numFmtId="2" fontId="13" fillId="22" borderId="14" xfId="0" applyNumberFormat="1" applyFont="1" applyFill="1" applyBorder="1" applyAlignment="1">
      <alignment horizontal="center" vertical="center" shrinkToFit="1" readingOrder="1"/>
    </xf>
    <xf numFmtId="2" fontId="15" fillId="26" borderId="19" xfId="0" applyNumberFormat="1" applyFont="1" applyFill="1" applyBorder="1" applyAlignment="1">
      <alignment horizontal="center" vertical="center" shrinkToFit="1" readingOrder="1"/>
    </xf>
    <xf numFmtId="2" fontId="16" fillId="27" borderId="20" xfId="0" applyNumberFormat="1" applyFont="1" applyFill="1" applyBorder="1" applyAlignment="1">
      <alignment horizontal="center" vertical="center" shrinkToFit="1"/>
    </xf>
    <xf numFmtId="0" fontId="17" fillId="30" borderId="0" xfId="0" applyFont="1" applyFill="1" applyAlignment="1">
      <alignment vertical="center" shrinkToFit="1"/>
    </xf>
    <xf numFmtId="0" fontId="19" fillId="34" borderId="26" xfId="0" applyFont="1" applyFill="1" applyBorder="1" applyAlignment="1">
      <alignment horizontal="right" vertical="center" readingOrder="2"/>
    </xf>
    <xf numFmtId="1" fontId="20" fillId="35" borderId="0" xfId="0" applyNumberFormat="1" applyFont="1" applyFill="1" applyAlignment="1">
      <alignment horizontal="center" vertical="center" readingOrder="2"/>
    </xf>
    <xf numFmtId="0" fontId="21" fillId="37" borderId="0" xfId="0" applyFont="1" applyFill="1" applyAlignment="1">
      <alignment horizontal="center" vertical="center"/>
    </xf>
    <xf numFmtId="2" fontId="22" fillId="39" borderId="30" xfId="0" applyNumberFormat="1" applyFont="1" applyFill="1" applyBorder="1" applyAlignment="1">
      <alignment horizontal="center" vertical="center" readingOrder="1"/>
    </xf>
    <xf numFmtId="0" fontId="23" fillId="40" borderId="31" xfId="0" applyFont="1" applyFill="1" applyBorder="1" applyAlignment="1">
      <alignment horizontal="center" vertical="center" shrinkToFit="1"/>
    </xf>
    <xf numFmtId="2" fontId="24" fillId="43" borderId="0" xfId="0" applyNumberFormat="1" applyFont="1" applyFill="1" applyAlignment="1">
      <alignment horizontal="center" vertical="center"/>
    </xf>
    <xf numFmtId="2" fontId="25" fillId="44" borderId="34" xfId="0" applyNumberFormat="1" applyFont="1" applyFill="1" applyBorder="1" applyAlignment="1">
      <alignment horizontal="center" vertical="center" shrinkToFit="1" readingOrder="1"/>
    </xf>
    <xf numFmtId="0" fontId="26" fillId="45" borderId="0" xfId="0" applyFont="1" applyFill="1" applyAlignment="1">
      <alignment horizontal="center" vertical="center" shrinkToFit="1"/>
    </xf>
    <xf numFmtId="0" fontId="27" fillId="48" borderId="37" xfId="0" applyFont="1" applyFill="1" applyBorder="1" applyAlignment="1">
      <alignment vertical="center" shrinkToFit="1"/>
    </xf>
    <xf numFmtId="2" fontId="28" fillId="49" borderId="0" xfId="0" applyNumberFormat="1" applyFont="1" applyFill="1" applyAlignment="1">
      <alignment horizontal="center" vertical="center" shrinkToFit="1"/>
    </xf>
    <xf numFmtId="0" fontId="29" fillId="51" borderId="0" xfId="0" applyFont="1" applyFill="1" applyAlignment="1">
      <alignment horizontal="center"/>
    </xf>
    <xf numFmtId="0" fontId="30" fillId="52" borderId="0" xfId="0" applyFont="1" applyFill="1" applyAlignment="1">
      <alignment horizontal="center" vertical="center"/>
    </xf>
    <xf numFmtId="2" fontId="32" fillId="54" borderId="0" xfId="0" applyNumberFormat="1" applyFont="1" applyFill="1" applyAlignment="1">
      <alignment horizontal="center" vertical="center"/>
    </xf>
    <xf numFmtId="0" fontId="33" fillId="59" borderId="0" xfId="0" applyFont="1" applyFill="1" applyAlignment="1">
      <alignment horizontal="right"/>
    </xf>
    <xf numFmtId="0" fontId="34" fillId="60" borderId="46" xfId="0" applyFont="1" applyFill="1" applyBorder="1" applyAlignment="1">
      <alignment horizontal="center" vertical="center" shrinkToFit="1"/>
    </xf>
    <xf numFmtId="0" fontId="36" fillId="64" borderId="51" xfId="0" applyFont="1" applyFill="1" applyBorder="1" applyAlignment="1">
      <alignment horizontal="right" vertical="center" shrinkToFit="1" readingOrder="2"/>
    </xf>
    <xf numFmtId="2" fontId="38" fillId="66" borderId="56" xfId="0" applyNumberFormat="1" applyFont="1" applyFill="1" applyBorder="1" applyAlignment="1">
      <alignment horizontal="center" vertical="center" shrinkToFit="1" readingOrder="1"/>
    </xf>
    <xf numFmtId="2" fontId="39" fillId="68" borderId="58" xfId="0" applyNumberFormat="1" applyFont="1" applyFill="1" applyBorder="1" applyAlignment="1">
      <alignment horizontal="center" vertical="center" readingOrder="1"/>
    </xf>
    <xf numFmtId="0" fontId="37" fillId="65" borderId="52" xfId="0" applyFont="1" applyFill="1" applyBorder="1" applyAlignment="1">
      <alignment horizontal="center" vertical="center" shrinkToFit="1"/>
    </xf>
    <xf numFmtId="0" fontId="31" fillId="53" borderId="39" xfId="0" applyFont="1" applyFill="1" applyBorder="1" applyAlignment="1">
      <alignment horizontal="center" vertical="center" shrinkToFit="1"/>
    </xf>
    <xf numFmtId="0" fontId="9" fillId="17" borderId="0" xfId="0" applyFont="1" applyFill="1" applyBorder="1" applyAlignment="1">
      <alignment horizontal="center" shrinkToFit="1"/>
    </xf>
    <xf numFmtId="0" fontId="35" fillId="62" borderId="49" xfId="0" applyFont="1" applyFill="1" applyBorder="1" applyAlignment="1">
      <alignment horizontal="center" shrinkToFit="1"/>
    </xf>
    <xf numFmtId="0" fontId="7" fillId="58" borderId="44" xfId="0" applyFont="1" applyFill="1" applyBorder="1" applyAlignment="1">
      <alignment horizontal="center" vertical="center" wrapText="1" readingOrder="1"/>
    </xf>
    <xf numFmtId="0" fontId="7" fillId="15" borderId="10" xfId="0" applyFont="1" applyFill="1" applyBorder="1" applyAlignment="1">
      <alignment horizontal="center" vertical="center" wrapText="1" readingOrder="1"/>
    </xf>
    <xf numFmtId="0" fontId="7" fillId="13" borderId="9" xfId="0" applyFont="1" applyFill="1" applyBorder="1" applyAlignment="1">
      <alignment horizontal="center" vertical="center" wrapText="1" readingOrder="1"/>
    </xf>
    <xf numFmtId="0" fontId="40" fillId="0" borderId="0" xfId="0" applyFont="1" applyAlignment="1">
      <alignment wrapText="1"/>
    </xf>
    <xf numFmtId="0" fontId="41" fillId="25" borderId="18" xfId="0" applyFont="1" applyFill="1" applyBorder="1" applyAlignment="1">
      <alignment horizontal="center" vertical="center" readingOrder="1"/>
    </xf>
    <xf numFmtId="0" fontId="41" fillId="29" borderId="22" xfId="0" applyFont="1" applyFill="1" applyBorder="1" applyAlignment="1">
      <alignment horizontal="center" vertical="center" readingOrder="1"/>
    </xf>
    <xf numFmtId="0" fontId="41" fillId="33" borderId="25" xfId="0" applyFont="1" applyFill="1" applyBorder="1" applyAlignment="1">
      <alignment horizontal="center" vertical="center" readingOrder="1"/>
    </xf>
    <xf numFmtId="0" fontId="42" fillId="25" borderId="18" xfId="0" applyFont="1" applyFill="1" applyBorder="1" applyAlignment="1">
      <alignment horizontal="center" vertical="center" readingOrder="1"/>
    </xf>
    <xf numFmtId="0" fontId="42" fillId="29" borderId="22" xfId="0" applyFont="1" applyFill="1" applyBorder="1" applyAlignment="1">
      <alignment horizontal="center" vertical="center" readingOrder="1"/>
    </xf>
    <xf numFmtId="0" fontId="42" fillId="8" borderId="4" xfId="0" applyFont="1" applyFill="1" applyBorder="1" applyAlignment="1">
      <alignment vertical="center" readingOrder="1"/>
    </xf>
    <xf numFmtId="0" fontId="41" fillId="8" borderId="4" xfId="0" applyFont="1" applyFill="1" applyBorder="1" applyAlignment="1">
      <alignment vertical="center" readingOrder="1"/>
    </xf>
    <xf numFmtId="0" fontId="41" fillId="25" borderId="18" xfId="0" applyFont="1" applyFill="1" applyBorder="1" applyAlignment="1">
      <alignment horizontal="center" vertical="center" shrinkToFit="1" readingOrder="1"/>
    </xf>
    <xf numFmtId="0" fontId="41" fillId="9" borderId="5" xfId="0" applyFont="1" applyFill="1" applyBorder="1" applyAlignment="1">
      <alignment horizontal="center" vertical="center" shrinkToFit="1" readingOrder="1"/>
    </xf>
    <xf numFmtId="0" fontId="41" fillId="67" borderId="57" xfId="0" applyFont="1" applyFill="1" applyBorder="1" applyAlignment="1">
      <alignment horizontal="center" vertical="top" shrinkToFit="1" readingOrder="1"/>
    </xf>
    <xf numFmtId="0" fontId="41" fillId="55" borderId="40" xfId="0" applyFont="1" applyFill="1" applyBorder="1" applyAlignment="1">
      <alignment horizontal="center" vertical="top" shrinkToFit="1" readingOrder="1"/>
    </xf>
    <xf numFmtId="0" fontId="44" fillId="50" borderId="38" xfId="0" applyFont="1" applyFill="1" applyBorder="1" applyAlignment="1">
      <alignment horizontal="center" vertical="center" readingOrder="1"/>
    </xf>
    <xf numFmtId="0" fontId="44" fillId="11" borderId="7" xfId="0" applyFont="1" applyFill="1" applyBorder="1" applyAlignment="1">
      <alignment horizontal="center" vertical="center" readingOrder="1"/>
    </xf>
    <xf numFmtId="0" fontId="44" fillId="57" borderId="43" xfId="0" applyFont="1" applyFill="1" applyBorder="1" applyAlignment="1">
      <alignment horizontal="center" vertical="center" shrinkToFit="1" readingOrder="1"/>
    </xf>
    <xf numFmtId="0" fontId="44" fillId="23" borderId="15" xfId="0" applyFont="1" applyFill="1" applyBorder="1" applyAlignment="1">
      <alignment horizontal="center" vertical="center" shrinkToFit="1" readingOrder="1"/>
    </xf>
    <xf numFmtId="0" fontId="44" fillId="41" borderId="32" xfId="0" applyFont="1" applyFill="1" applyBorder="1" applyAlignment="1">
      <alignment horizontal="center" vertical="center" readingOrder="1"/>
    </xf>
    <xf numFmtId="0" fontId="44" fillId="50" borderId="42" xfId="0" applyFont="1" applyFill="1" applyBorder="1" applyAlignment="1">
      <alignment horizontal="center" vertical="center" readingOrder="1"/>
    </xf>
    <xf numFmtId="0" fontId="19" fillId="34" borderId="55" xfId="0" applyFont="1" applyFill="1" applyBorder="1" applyAlignment="1">
      <alignment horizontal="right" vertical="center" readingOrder="2"/>
    </xf>
    <xf numFmtId="0" fontId="19" fillId="34" borderId="54" xfId="0" applyFont="1" applyFill="1" applyBorder="1" applyAlignment="1">
      <alignment horizontal="right" vertical="center" readingOrder="2"/>
    </xf>
    <xf numFmtId="0" fontId="36" fillId="64" borderId="55" xfId="0" applyFont="1" applyFill="1" applyBorder="1" applyAlignment="1">
      <alignment horizontal="right" vertical="center" shrinkToFit="1" readingOrder="2"/>
    </xf>
    <xf numFmtId="0" fontId="36" fillId="64" borderId="54" xfId="0" applyFont="1" applyFill="1" applyBorder="1" applyAlignment="1">
      <alignment horizontal="right" vertical="center" shrinkToFit="1" readingOrder="2"/>
    </xf>
    <xf numFmtId="0" fontId="45" fillId="59" borderId="0" xfId="0" applyFont="1" applyFill="1" applyAlignment="1">
      <alignment horizontal="right"/>
    </xf>
    <xf numFmtId="2" fontId="6" fillId="64" borderId="58" xfId="0" applyNumberFormat="1" applyFont="1" applyFill="1" applyBorder="1" applyAlignment="1">
      <alignment horizontal="center" vertical="center" shrinkToFit="1" readingOrder="2"/>
    </xf>
    <xf numFmtId="0" fontId="31" fillId="53" borderId="39" xfId="0" applyFont="1" applyFill="1" applyBorder="1" applyAlignment="1">
      <alignment horizontal="center" vertical="center" shrinkToFit="1"/>
    </xf>
    <xf numFmtId="2" fontId="1" fillId="66" borderId="56" xfId="0" applyNumberFormat="1" applyFont="1" applyFill="1" applyBorder="1" applyAlignment="1">
      <alignment horizontal="center" vertical="center" shrinkToFit="1" readingOrder="1"/>
    </xf>
    <xf numFmtId="2" fontId="7" fillId="68" borderId="58" xfId="0" applyNumberFormat="1" applyFont="1" applyFill="1" applyBorder="1" applyAlignment="1">
      <alignment horizontal="center" vertical="center" readingOrder="1"/>
    </xf>
    <xf numFmtId="2" fontId="2" fillId="22" borderId="14" xfId="0" applyNumberFormat="1" applyFont="1" applyFill="1" applyBorder="1" applyAlignment="1">
      <alignment horizontal="center" vertical="center" shrinkToFit="1" readingOrder="1"/>
    </xf>
    <xf numFmtId="2" fontId="2" fillId="27" borderId="20" xfId="0" applyNumberFormat="1" applyFont="1" applyFill="1" applyBorder="1" applyAlignment="1">
      <alignment horizontal="center" vertical="center" shrinkToFit="1"/>
    </xf>
    <xf numFmtId="0" fontId="31" fillId="53" borderId="0" xfId="0" applyFont="1" applyFill="1" applyBorder="1" applyAlignment="1">
      <alignment horizontal="center" vertical="center" shrinkToFit="1"/>
    </xf>
    <xf numFmtId="0" fontId="18" fillId="32" borderId="0" xfId="0" applyFont="1" applyFill="1" applyBorder="1" applyAlignment="1">
      <alignment horizontal="center" vertical="center" shrinkToFit="1"/>
    </xf>
    <xf numFmtId="0" fontId="7" fillId="58" borderId="45" xfId="0" applyFont="1" applyFill="1" applyBorder="1" applyAlignment="1">
      <alignment horizontal="center" vertical="center" wrapText="1" readingOrder="1"/>
    </xf>
    <xf numFmtId="0" fontId="7" fillId="15" borderId="45" xfId="0" applyFont="1" applyFill="1" applyBorder="1" applyAlignment="1">
      <alignment horizontal="center" vertical="center" wrapText="1" readingOrder="1"/>
    </xf>
    <xf numFmtId="0" fontId="7" fillId="13" borderId="45" xfId="0" applyFont="1" applyFill="1" applyBorder="1" applyAlignment="1">
      <alignment horizontal="center" vertical="center" wrapText="1" readingOrder="1"/>
    </xf>
    <xf numFmtId="0" fontId="44" fillId="41" borderId="45" xfId="0" applyFont="1" applyFill="1" applyBorder="1" applyAlignment="1">
      <alignment horizontal="center" vertical="center" readingOrder="1"/>
    </xf>
    <xf numFmtId="2" fontId="6" fillId="12" borderId="45" xfId="0" applyNumberFormat="1" applyFont="1" applyFill="1" applyBorder="1" applyAlignment="1">
      <alignment horizontal="center" vertical="center" readingOrder="1"/>
    </xf>
    <xf numFmtId="2" fontId="38" fillId="66" borderId="45" xfId="0" applyNumberFormat="1" applyFont="1" applyFill="1" applyBorder="1" applyAlignment="1">
      <alignment horizontal="center" vertical="center" shrinkToFit="1" readingOrder="1"/>
    </xf>
    <xf numFmtId="0" fontId="37" fillId="65" borderId="0" xfId="0" applyFont="1" applyFill="1" applyBorder="1" applyAlignment="1">
      <alignment horizontal="center" vertical="center" shrinkToFit="1"/>
    </xf>
    <xf numFmtId="1" fontId="6" fillId="12" borderId="45" xfId="0" applyNumberFormat="1" applyFont="1" applyFill="1" applyBorder="1" applyAlignment="1">
      <alignment horizontal="center" vertical="center" readingOrder="1"/>
    </xf>
    <xf numFmtId="1" fontId="38" fillId="66" borderId="45" xfId="0" applyNumberFormat="1" applyFont="1" applyFill="1" applyBorder="1" applyAlignment="1">
      <alignment horizontal="center" vertical="center" shrinkToFit="1" readingOrder="1"/>
    </xf>
    <xf numFmtId="0" fontId="41" fillId="29" borderId="22" xfId="0" applyFont="1" applyFill="1" applyBorder="1" applyAlignment="1">
      <alignment horizontal="center" vertical="center" readingOrder="1"/>
    </xf>
    <xf numFmtId="0" fontId="41" fillId="33" borderId="25" xfId="0" applyFont="1" applyFill="1" applyBorder="1" applyAlignment="1">
      <alignment horizontal="center" vertical="center" readingOrder="1"/>
    </xf>
    <xf numFmtId="0" fontId="31" fillId="53" borderId="39" xfId="0" applyFont="1" applyFill="1" applyBorder="1" applyAlignment="1">
      <alignment horizontal="center" vertical="center" shrinkToFit="1"/>
    </xf>
    <xf numFmtId="0" fontId="37" fillId="65" borderId="52" xfId="0" applyFont="1" applyFill="1" applyBorder="1" applyAlignment="1">
      <alignment horizontal="center" vertical="center" shrinkToFit="1"/>
    </xf>
    <xf numFmtId="0" fontId="41" fillId="29" borderId="22" xfId="0" applyFont="1" applyFill="1" applyBorder="1" applyAlignment="1">
      <alignment horizontal="center" vertical="center" readingOrder="1"/>
    </xf>
    <xf numFmtId="0" fontId="41" fillId="33" borderId="25" xfId="0" applyFont="1" applyFill="1" applyBorder="1" applyAlignment="1">
      <alignment horizontal="center" vertical="center" readingOrder="1"/>
    </xf>
    <xf numFmtId="0" fontId="18" fillId="32" borderId="24" xfId="0" applyFont="1" applyFill="1" applyBorder="1" applyAlignment="1">
      <alignment horizontal="center" vertical="center" shrinkToFit="1"/>
    </xf>
    <xf numFmtId="0" fontId="37" fillId="65" borderId="52" xfId="0" applyFont="1" applyFill="1" applyBorder="1" applyAlignment="1">
      <alignment horizontal="center" vertical="center" shrinkToFit="1"/>
    </xf>
    <xf numFmtId="0" fontId="35" fillId="62" borderId="48" xfId="0" applyFont="1" applyFill="1" applyBorder="1" applyAlignment="1">
      <alignment horizontal="center" shrinkToFit="1"/>
    </xf>
    <xf numFmtId="0" fontId="14" fillId="24" borderId="16" xfId="0" applyFont="1" applyFill="1" applyBorder="1" applyAlignment="1">
      <alignment horizontal="center" vertical="center" shrinkToFit="1"/>
    </xf>
    <xf numFmtId="0" fontId="31" fillId="53" borderId="39" xfId="0" applyFont="1" applyFill="1" applyBorder="1" applyAlignment="1">
      <alignment horizontal="center" vertical="center" shrinkToFit="1"/>
    </xf>
    <xf numFmtId="0" fontId="9" fillId="17" borderId="11" xfId="0" applyFont="1" applyFill="1" applyBorder="1" applyAlignment="1">
      <alignment horizontal="center" shrinkToFit="1"/>
    </xf>
    <xf numFmtId="0" fontId="5" fillId="10" borderId="6" xfId="0" applyFont="1" applyFill="1" applyBorder="1" applyAlignment="1">
      <alignment horizontal="center" vertical="center" shrinkToFit="1"/>
    </xf>
    <xf numFmtId="0" fontId="43" fillId="56" borderId="35" xfId="0" applyFont="1" applyFill="1" applyBorder="1" applyAlignment="1">
      <alignment horizontal="center" vertical="center" textRotation="90" readingOrder="1"/>
    </xf>
    <xf numFmtId="0" fontId="43" fillId="56" borderId="29" xfId="0" applyFont="1" applyFill="1" applyBorder="1" applyAlignment="1">
      <alignment horizontal="center" vertical="center" textRotation="90" readingOrder="1"/>
    </xf>
    <xf numFmtId="0" fontId="43" fillId="56" borderId="53" xfId="0" applyFont="1" applyFill="1" applyBorder="1" applyAlignment="1">
      <alignment horizontal="center" vertical="center" textRotation="90" readingOrder="1"/>
    </xf>
    <xf numFmtId="0" fontId="43" fillId="56" borderId="59" xfId="0" applyFont="1" applyFill="1" applyBorder="1" applyAlignment="1">
      <alignment horizontal="center" vertical="center" textRotation="90" readingOrder="1"/>
    </xf>
    <xf numFmtId="0" fontId="41" fillId="63" borderId="50" xfId="0" applyFont="1" applyFill="1" applyBorder="1" applyAlignment="1">
      <alignment horizontal="center" vertical="center" shrinkToFit="1" readingOrder="1"/>
    </xf>
    <xf numFmtId="0" fontId="41" fillId="4" borderId="2" xfId="0" applyFont="1" applyFill="1" applyBorder="1" applyAlignment="1">
      <alignment horizontal="center" vertical="center" shrinkToFit="1" readingOrder="1"/>
    </xf>
    <xf numFmtId="0" fontId="41" fillId="31" borderId="23" xfId="0" applyFont="1" applyFill="1" applyBorder="1" applyAlignment="1">
      <alignment horizontal="center" vertical="center" shrinkToFit="1" readingOrder="1"/>
    </xf>
    <xf numFmtId="0" fontId="41" fillId="36" borderId="27" xfId="0" applyFont="1" applyFill="1" applyBorder="1" applyAlignment="1">
      <alignment horizontal="center" vertical="center" shrinkToFit="1" readingOrder="1"/>
    </xf>
    <xf numFmtId="0" fontId="41" fillId="29" borderId="22" xfId="0" applyFont="1" applyFill="1" applyBorder="1" applyAlignment="1">
      <alignment horizontal="center" vertical="center" readingOrder="1"/>
    </xf>
    <xf numFmtId="0" fontId="41" fillId="33" borderId="25" xfId="0" applyFont="1" applyFill="1" applyBorder="1" applyAlignment="1">
      <alignment horizontal="center" vertical="center" readingOrder="1"/>
    </xf>
    <xf numFmtId="0" fontId="18" fillId="32" borderId="60" xfId="0" applyFont="1" applyFill="1" applyBorder="1" applyAlignment="1">
      <alignment horizontal="center" vertical="center" shrinkToFit="1"/>
    </xf>
    <xf numFmtId="0" fontId="2" fillId="18" borderId="12" xfId="0" applyFont="1" applyFill="1" applyBorder="1" applyAlignment="1">
      <alignment horizontal="center" vertical="center" textRotation="90" shrinkToFit="1"/>
    </xf>
    <xf numFmtId="0" fontId="2" fillId="56" borderId="41" xfId="0" applyFont="1" applyFill="1" applyBorder="1" applyAlignment="1">
      <alignment horizontal="center" vertical="center" readingOrder="1"/>
    </xf>
    <xf numFmtId="0" fontId="7" fillId="46" borderId="36" xfId="0" applyFont="1" applyFill="1" applyBorder="1" applyAlignment="1">
      <alignment horizontal="center" vertical="center" readingOrder="1"/>
    </xf>
    <xf numFmtId="0" fontId="2" fillId="28" borderId="21" xfId="0" applyFont="1" applyFill="1" applyBorder="1" applyAlignment="1">
      <alignment horizontal="center" vertical="center" textRotation="90" readingOrder="1"/>
    </xf>
    <xf numFmtId="0" fontId="7" fillId="38" borderId="28" xfId="0" applyFont="1" applyFill="1" applyBorder="1" applyAlignment="1">
      <alignment horizontal="center" vertical="center" shrinkToFit="1" readingOrder="1"/>
    </xf>
    <xf numFmtId="0" fontId="2" fillId="2" borderId="1" xfId="0" applyFont="1" applyFill="1" applyBorder="1" applyAlignment="1">
      <alignment horizontal="center" vertical="center" textRotation="90" shrinkToFit="1" readingOrder="1"/>
    </xf>
    <xf numFmtId="0" fontId="2" fillId="56" borderId="55" xfId="0" applyFont="1" applyFill="1" applyBorder="1" applyAlignment="1">
      <alignment horizontal="center" vertical="center" readingOrder="1"/>
    </xf>
    <xf numFmtId="0" fontId="5" fillId="10" borderId="0" xfId="0" applyFont="1" applyFill="1" applyBorder="1" applyAlignment="1">
      <alignment horizontal="center" vertical="center" shrinkToFit="1"/>
    </xf>
    <xf numFmtId="0" fontId="1" fillId="5" borderId="0" xfId="0" applyFont="1" applyFill="1" applyAlignment="1">
      <alignment vertical="center" shrinkToFit="1"/>
    </xf>
    <xf numFmtId="0" fontId="1" fillId="61" borderId="47" xfId="0" applyFont="1" applyFill="1" applyBorder="1" applyAlignment="1">
      <alignment horizontal="center" vertical="center" shrinkToFit="1"/>
    </xf>
    <xf numFmtId="0" fontId="1" fillId="42" borderId="33" xfId="0" applyFont="1" applyFill="1" applyBorder="1" applyAlignment="1">
      <alignment horizontal="center" vertical="center" shrinkToFit="1"/>
    </xf>
    <xf numFmtId="0" fontId="1" fillId="7" borderId="61" xfId="0" applyFont="1" applyFill="1" applyBorder="1" applyAlignment="1">
      <alignment horizontal="right" vertical="center" shrinkToFit="1"/>
    </xf>
    <xf numFmtId="0" fontId="1" fillId="7" borderId="63" xfId="0" applyFont="1" applyFill="1" applyBorder="1" applyAlignment="1">
      <alignment horizontal="right" vertical="center" shrinkToFit="1"/>
    </xf>
    <xf numFmtId="0" fontId="1" fillId="7" borderId="62" xfId="0" applyFont="1" applyFill="1" applyBorder="1" applyAlignment="1">
      <alignment horizontal="right" vertical="center" shrinkToFit="1"/>
    </xf>
    <xf numFmtId="0" fontId="1" fillId="61" borderId="61" xfId="0" applyFont="1" applyFill="1" applyBorder="1" applyAlignment="1">
      <alignment horizontal="center" vertical="center" shrinkToFit="1"/>
    </xf>
    <xf numFmtId="0" fontId="1" fillId="61" borderId="63" xfId="0" applyFont="1" applyFill="1" applyBorder="1" applyAlignment="1">
      <alignment horizontal="center" vertical="center" shrinkToFit="1"/>
    </xf>
    <xf numFmtId="0" fontId="1" fillId="61" borderId="62" xfId="0" applyFont="1" applyFill="1" applyBorder="1" applyAlignment="1">
      <alignment horizontal="center" vertical="center" shrinkToFit="1"/>
    </xf>
    <xf numFmtId="0" fontId="1" fillId="3" borderId="59" xfId="0" applyFont="1" applyFill="1" applyBorder="1" applyAlignment="1">
      <alignment vertical="center" shrinkToFit="1"/>
    </xf>
    <xf numFmtId="0" fontId="37" fillId="65" borderId="64" xfId="0" applyFont="1" applyFill="1" applyBorder="1" applyAlignment="1">
      <alignment horizontal="center" vertical="center" shrinkToFit="1"/>
    </xf>
    <xf numFmtId="0" fontId="1" fillId="5" borderId="0" xfId="0" applyFont="1" applyFill="1" applyBorder="1" applyAlignment="1">
      <alignment vertical="center" shrinkToFit="1"/>
    </xf>
    <xf numFmtId="2" fontId="1" fillId="66" borderId="45" xfId="0" applyNumberFormat="1" applyFont="1" applyFill="1" applyBorder="1" applyAlignment="1">
      <alignment horizontal="center" vertical="center" shrinkToFit="1" readingOrder="1"/>
    </xf>
    <xf numFmtId="0" fontId="30" fillId="52" borderId="0" xfId="0" applyFont="1" applyFill="1" applyBorder="1" applyAlignment="1">
      <alignment horizontal="center" vertical="center"/>
    </xf>
    <xf numFmtId="0" fontId="1" fillId="61" borderId="61" xfId="0" applyFont="1" applyFill="1" applyBorder="1" applyAlignment="1">
      <alignment horizontal="right" vertical="center" shrinkToFit="1"/>
    </xf>
    <xf numFmtId="0" fontId="46" fillId="47" borderId="62" xfId="0" applyFont="1" applyFill="1" applyBorder="1" applyAlignment="1">
      <alignment horizontal="right" shrinkToFit="1"/>
    </xf>
    <xf numFmtId="0" fontId="46" fillId="14" borderId="29" xfId="0" applyFont="1" applyFill="1" applyBorder="1" applyAlignment="1">
      <alignment horizontal="center" vertical="center" shrinkToFit="1"/>
    </xf>
    <xf numFmtId="0" fontId="1" fillId="69" borderId="59" xfId="0" applyFont="1" applyFill="1" applyBorder="1" applyAlignment="1">
      <alignment vertical="center" shrinkToFit="1"/>
    </xf>
    <xf numFmtId="0" fontId="1" fillId="42" borderId="0" xfId="0" applyFont="1" applyFill="1" applyBorder="1" applyAlignment="1">
      <alignment horizontal="center" vertical="center" shrinkToFit="1"/>
    </xf>
    <xf numFmtId="0" fontId="1" fillId="5" borderId="59" xfId="0" applyFont="1" applyFill="1" applyBorder="1" applyAlignment="1">
      <alignment vertical="center" shrinkToFit="1"/>
    </xf>
    <xf numFmtId="0" fontId="14" fillId="24" borderId="64" xfId="0" applyFont="1" applyFill="1" applyBorder="1" applyAlignment="1">
      <alignment horizontal="center" vertical="center" shrinkToFit="1"/>
    </xf>
    <xf numFmtId="0" fontId="18" fillId="32" borderId="63" xfId="0" applyFont="1" applyFill="1" applyBorder="1" applyAlignment="1">
      <alignment horizontal="center" vertical="center" shrinkToFit="1"/>
    </xf>
    <xf numFmtId="0" fontId="7" fillId="58" borderId="65" xfId="0" applyFont="1" applyFill="1" applyBorder="1" applyAlignment="1">
      <alignment horizontal="center" vertical="center" wrapText="1" readingOrder="1"/>
    </xf>
    <xf numFmtId="0" fontId="7" fillId="58" borderId="66" xfId="0" applyFont="1" applyFill="1" applyBorder="1" applyAlignment="1">
      <alignment horizontal="center" vertical="center" wrapText="1" readingOrder="1"/>
    </xf>
    <xf numFmtId="0" fontId="7" fillId="58" borderId="45" xfId="0" applyFont="1" applyFill="1" applyBorder="1" applyAlignment="1">
      <alignment horizontal="center" vertical="center" wrapText="1" readingOrder="1"/>
    </xf>
    <xf numFmtId="0" fontId="7" fillId="58" borderId="29" xfId="0" applyFont="1" applyFill="1" applyBorder="1" applyAlignment="1">
      <alignment horizontal="center" vertical="center" wrapText="1" readingOrder="1"/>
    </xf>
    <xf numFmtId="0" fontId="7" fillId="58" borderId="17" xfId="0" applyFont="1" applyFill="1" applyBorder="1" applyAlignment="1">
      <alignment horizontal="center" vertical="center" wrapText="1" readingOrder="1"/>
    </xf>
    <xf numFmtId="0" fontId="7" fillId="58" borderId="42" xfId="0" applyFont="1" applyFill="1" applyBorder="1" applyAlignment="1">
      <alignment horizontal="center" vertical="center" wrapText="1" readingOrder="1"/>
    </xf>
    <xf numFmtId="2" fontId="6" fillId="12" borderId="61" xfId="0" applyNumberFormat="1" applyFont="1" applyFill="1" applyBorder="1" applyAlignment="1">
      <alignment horizontal="center" vertical="center" readingOrder="1"/>
    </xf>
    <xf numFmtId="2" fontId="6" fillId="12" borderId="62" xfId="0" applyNumberFormat="1" applyFont="1" applyFill="1" applyBorder="1" applyAlignment="1">
      <alignment horizontal="center" vertical="center" readingOrder="1"/>
    </xf>
    <xf numFmtId="0" fontId="44" fillId="41" borderId="61" xfId="0" applyFont="1" applyFill="1" applyBorder="1" applyAlignment="1">
      <alignment horizontal="center" vertical="center" readingOrder="1"/>
    </xf>
    <xf numFmtId="0" fontId="44" fillId="41" borderId="62" xfId="0" applyFont="1" applyFill="1" applyBorder="1" applyAlignment="1">
      <alignment horizontal="center" vertical="center" readingOrder="1"/>
    </xf>
  </cellXfs>
  <cellStyles count="1">
    <cellStyle name="Normal" xfId="0" builtinId="0"/>
  </cellStyles>
  <dxfs count="4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</dxfs>
  <tableStyles count="0" defaultTableStyle="TableStyleMedium9" defaultPivotStyle="PivotStyleLight16"/>
  <colors>
    <mruColors>
      <color rgb="FFFCD5B4"/>
      <color rgb="FFFDDDC3"/>
      <color rgb="FFFAA8B4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CK132"/>
  <sheetViews>
    <sheetView showGridLines="0" rightToLeft="1" view="pageBreakPreview" zoomScale="110" zoomScaleSheetLayoutView="110" workbookViewId="0">
      <selection activeCell="A2" sqref="A2:XFD2"/>
    </sheetView>
  </sheetViews>
  <sheetFormatPr defaultColWidth="0" defaultRowHeight="0" customHeight="1" zeroHeight="1"/>
  <cols>
    <col min="1" max="1" width="4.42578125" style="22" customWidth="1"/>
    <col min="2" max="2" width="32.5703125" style="25" bestFit="1" customWidth="1"/>
    <col min="3" max="3" width="7.28515625" style="14" customWidth="1"/>
    <col min="4" max="4" width="7.28515625" style="17" customWidth="1"/>
    <col min="5" max="5" width="5.5703125" style="17" customWidth="1"/>
    <col min="6" max="6" width="5.28515625" style="17" customWidth="1"/>
    <col min="7" max="7" width="6.5703125" style="17" customWidth="1"/>
    <col min="8" max="8" width="7.28515625" style="5" customWidth="1"/>
    <col min="9" max="9" width="5.7109375" style="5" customWidth="1"/>
    <col min="10" max="10" width="7.28515625" style="24" customWidth="1"/>
    <col min="11" max="11" width="7.28515625" style="17" customWidth="1"/>
    <col min="12" max="12" width="5.7109375" style="21" customWidth="1"/>
    <col min="13" max="13" width="5.7109375" style="5" customWidth="1"/>
    <col min="14" max="14" width="5.7109375" style="23" customWidth="1"/>
    <col min="15" max="15" width="5.7109375" style="13" customWidth="1"/>
    <col min="16" max="16" width="5.7109375" style="4" customWidth="1"/>
    <col min="17" max="18" width="5.7109375" style="5" customWidth="1"/>
    <col min="19" max="19" width="6.7109375" style="23" customWidth="1"/>
    <col min="20" max="20" width="2.7109375" style="122" customWidth="1"/>
    <col min="90" max="16384" width="10.7109375" hidden="1"/>
  </cols>
  <sheetData>
    <row r="1" spans="1:20" s="1" customFormat="1" ht="6.75" customHeight="1">
      <c r="A1" s="87"/>
      <c r="B1" s="88"/>
      <c r="C1" s="19"/>
      <c r="D1" s="79"/>
      <c r="E1" s="79"/>
      <c r="F1" s="6"/>
      <c r="G1" s="79"/>
      <c r="H1" s="89"/>
      <c r="I1" s="89"/>
      <c r="J1" s="108"/>
      <c r="K1" s="108"/>
      <c r="L1" s="108"/>
      <c r="M1" s="66"/>
      <c r="N1" s="66"/>
      <c r="O1" s="6"/>
      <c r="P1" s="66"/>
      <c r="Q1" s="79"/>
      <c r="R1" s="79"/>
      <c r="S1" s="79"/>
      <c r="T1" s="66"/>
    </row>
    <row r="2" spans="1:20" s="109" customFormat="1" ht="20.25">
      <c r="A2" s="123" t="s">
        <v>39</v>
      </c>
      <c r="B2" s="124"/>
      <c r="C2" s="125"/>
      <c r="D2" s="110" t="s">
        <v>1</v>
      </c>
      <c r="E2" s="111"/>
      <c r="F2" s="126"/>
      <c r="G2" s="112" t="s">
        <v>40</v>
      </c>
      <c r="H2" s="113"/>
      <c r="I2" s="114"/>
      <c r="J2" s="118"/>
      <c r="K2" s="115" t="s">
        <v>41</v>
      </c>
      <c r="L2" s="116"/>
      <c r="M2" s="116"/>
      <c r="N2" s="116"/>
      <c r="O2" s="117"/>
      <c r="P2" s="120"/>
      <c r="Q2" s="115" t="s">
        <v>2</v>
      </c>
      <c r="R2" s="116"/>
      <c r="S2" s="117"/>
      <c r="T2" s="127"/>
    </row>
    <row r="3" spans="1:20" ht="7.5" customHeight="1">
      <c r="A3" s="83"/>
      <c r="B3" s="83"/>
      <c r="C3" s="100"/>
      <c r="D3" s="83"/>
      <c r="E3" s="83"/>
      <c r="F3" s="100"/>
      <c r="G3" s="83"/>
      <c r="H3" s="83"/>
      <c r="I3" s="83"/>
      <c r="J3" s="100"/>
      <c r="K3" s="100"/>
      <c r="L3" s="100"/>
      <c r="M3" s="100"/>
      <c r="N3" s="100"/>
      <c r="O3" s="100"/>
      <c r="P3" s="100"/>
      <c r="Q3" s="83"/>
      <c r="R3" s="83"/>
      <c r="S3" s="83"/>
      <c r="T3" s="67"/>
    </row>
    <row r="4" spans="1:20" s="37" customFormat="1" ht="30" customHeight="1">
      <c r="A4" s="101" t="s">
        <v>3</v>
      </c>
      <c r="B4" s="107" t="s">
        <v>4</v>
      </c>
      <c r="C4" s="103" t="s">
        <v>5</v>
      </c>
      <c r="D4" s="103"/>
      <c r="E4" s="104" t="s">
        <v>6</v>
      </c>
      <c r="F4" s="103" t="s">
        <v>7</v>
      </c>
      <c r="G4" s="103"/>
      <c r="H4" s="105"/>
      <c r="I4" s="106" t="s">
        <v>6</v>
      </c>
      <c r="J4" s="103" t="s">
        <v>8</v>
      </c>
      <c r="K4" s="103"/>
      <c r="L4" s="105"/>
      <c r="M4" s="105"/>
      <c r="N4" s="103"/>
      <c r="O4" s="103"/>
      <c r="P4" s="103"/>
      <c r="Q4" s="105"/>
      <c r="R4" s="106" t="s">
        <v>6</v>
      </c>
      <c r="S4" s="34" t="s">
        <v>0</v>
      </c>
      <c r="T4" s="68"/>
    </row>
    <row r="5" spans="1:20" s="37" customFormat="1" ht="18" customHeight="1">
      <c r="A5" s="101"/>
      <c r="B5" s="107"/>
      <c r="C5" s="38" t="s">
        <v>9</v>
      </c>
      <c r="D5" s="38" t="s">
        <v>10</v>
      </c>
      <c r="E5" s="104"/>
      <c r="F5" s="41" t="s">
        <v>11</v>
      </c>
      <c r="G5" s="38" t="s">
        <v>12</v>
      </c>
      <c r="H5" s="94" t="s">
        <v>13</v>
      </c>
      <c r="I5" s="106"/>
      <c r="J5" s="45" t="s">
        <v>14</v>
      </c>
      <c r="K5" s="45" t="s">
        <v>14</v>
      </c>
      <c r="L5" s="46" t="s">
        <v>15</v>
      </c>
      <c r="M5" s="46" t="s">
        <v>15</v>
      </c>
      <c r="N5" s="38" t="s">
        <v>16</v>
      </c>
      <c r="O5" s="38" t="s">
        <v>17</v>
      </c>
      <c r="P5" s="38" t="s">
        <v>18</v>
      </c>
      <c r="Q5" s="46" t="s">
        <v>12</v>
      </c>
      <c r="R5" s="106"/>
      <c r="S5" s="35"/>
      <c r="T5" s="69"/>
    </row>
    <row r="6" spans="1:20" s="37" customFormat="1" ht="18" customHeight="1">
      <c r="A6" s="101"/>
      <c r="B6" s="107"/>
      <c r="C6" s="81" t="s">
        <v>19</v>
      </c>
      <c r="D6" s="81" t="s">
        <v>20</v>
      </c>
      <c r="E6" s="104"/>
      <c r="F6" s="42" t="s">
        <v>21</v>
      </c>
      <c r="G6" s="81" t="s">
        <v>22</v>
      </c>
      <c r="H6" s="95"/>
      <c r="I6" s="106"/>
      <c r="J6" s="47" t="s">
        <v>23</v>
      </c>
      <c r="K6" s="47" t="s">
        <v>24</v>
      </c>
      <c r="L6" s="96" t="s">
        <v>25</v>
      </c>
      <c r="M6" s="96" t="s">
        <v>26</v>
      </c>
      <c r="N6" s="98" t="s">
        <v>27</v>
      </c>
      <c r="O6" s="98" t="s">
        <v>27</v>
      </c>
      <c r="P6" s="98" t="s">
        <v>28</v>
      </c>
      <c r="Q6" s="96" t="s">
        <v>26</v>
      </c>
      <c r="R6" s="106"/>
      <c r="S6" s="35" t="s">
        <v>29</v>
      </c>
      <c r="T6" s="69"/>
    </row>
    <row r="7" spans="1:20" s="37" customFormat="1" ht="18" customHeight="1">
      <c r="A7" s="101"/>
      <c r="B7" s="107"/>
      <c r="C7" s="82" t="s">
        <v>30</v>
      </c>
      <c r="D7" s="82"/>
      <c r="E7" s="104"/>
      <c r="F7" s="43"/>
      <c r="G7" s="44"/>
      <c r="H7" s="95"/>
      <c r="I7" s="106"/>
      <c r="J7" s="48" t="s">
        <v>31</v>
      </c>
      <c r="K7" s="48" t="s">
        <v>31</v>
      </c>
      <c r="L7" s="97"/>
      <c r="M7" s="97"/>
      <c r="N7" s="99"/>
      <c r="O7" s="99"/>
      <c r="P7" s="99"/>
      <c r="Q7" s="97"/>
      <c r="R7" s="106"/>
      <c r="S7" s="36"/>
      <c r="T7" s="70"/>
    </row>
    <row r="8" spans="1:20" s="37" customFormat="1" ht="19.5" customHeight="1">
      <c r="A8" s="101"/>
      <c r="B8" s="107"/>
      <c r="C8" s="49">
        <v>4</v>
      </c>
      <c r="D8" s="49">
        <v>2</v>
      </c>
      <c r="E8" s="50">
        <f t="shared" ref="E8:E32" si="0">SUM(C8:D8)</f>
        <v>6</v>
      </c>
      <c r="F8" s="49">
        <v>5</v>
      </c>
      <c r="G8" s="49">
        <v>5</v>
      </c>
      <c r="H8" s="51">
        <v>4</v>
      </c>
      <c r="I8" s="52">
        <f t="shared" ref="I8:I32" si="1">SUM(F8:H8)</f>
        <v>14</v>
      </c>
      <c r="J8" s="49">
        <v>4</v>
      </c>
      <c r="K8" s="49">
        <v>4</v>
      </c>
      <c r="L8" s="51">
        <v>4</v>
      </c>
      <c r="M8" s="51">
        <v>3</v>
      </c>
      <c r="N8" s="49">
        <v>4</v>
      </c>
      <c r="O8" s="49">
        <v>3</v>
      </c>
      <c r="P8" s="49">
        <v>4</v>
      </c>
      <c r="Q8" s="51">
        <v>4</v>
      </c>
      <c r="R8" s="52">
        <f t="shared" ref="R8:R32" si="2">SUM(J8:Q8)</f>
        <v>30</v>
      </c>
      <c r="S8" s="53">
        <f t="shared" ref="S8:S33" si="3">SUM(((R8+I8)+E8))</f>
        <v>50</v>
      </c>
      <c r="T8" s="71"/>
    </row>
    <row r="9" spans="1:20" ht="15" customHeight="1">
      <c r="A9" s="26">
        <v>1</v>
      </c>
      <c r="B9" s="55"/>
      <c r="C9" s="29"/>
      <c r="D9" s="7"/>
      <c r="E9" s="15">
        <f t="shared" si="0"/>
        <v>0</v>
      </c>
      <c r="F9" s="7"/>
      <c r="G9" s="7"/>
      <c r="H9" s="8"/>
      <c r="I9" s="18">
        <f t="shared" si="1"/>
        <v>0</v>
      </c>
      <c r="J9" s="7"/>
      <c r="K9" s="10"/>
      <c r="L9" s="10"/>
      <c r="M9" s="10"/>
      <c r="N9" s="10"/>
      <c r="O9" s="10"/>
      <c r="P9" s="10"/>
      <c r="Q9" s="10"/>
      <c r="R9" s="18">
        <f t="shared" si="2"/>
        <v>0</v>
      </c>
      <c r="S9" s="3">
        <f t="shared" si="3"/>
        <v>0</v>
      </c>
      <c r="T9" s="72"/>
    </row>
    <row r="10" spans="1:20" ht="15" customHeight="1">
      <c r="A10" s="26">
        <f t="shared" ref="A10:A32" si="4">A9+1</f>
        <v>2</v>
      </c>
      <c r="B10" s="55"/>
      <c r="C10" s="29"/>
      <c r="D10" s="7"/>
      <c r="E10" s="15">
        <f t="shared" si="0"/>
        <v>0</v>
      </c>
      <c r="F10" s="7"/>
      <c r="G10" s="7"/>
      <c r="H10" s="8"/>
      <c r="I10" s="18">
        <f t="shared" si="1"/>
        <v>0</v>
      </c>
      <c r="J10" s="7"/>
      <c r="K10" s="10"/>
      <c r="L10" s="10"/>
      <c r="M10" s="10"/>
      <c r="N10" s="10"/>
      <c r="O10" s="10"/>
      <c r="P10" s="10"/>
      <c r="Q10" s="10"/>
      <c r="R10" s="18">
        <f t="shared" si="2"/>
        <v>0</v>
      </c>
      <c r="S10" s="3">
        <f t="shared" si="3"/>
        <v>0</v>
      </c>
      <c r="T10" s="72"/>
    </row>
    <row r="11" spans="1:20" ht="15" customHeight="1">
      <c r="A11" s="26">
        <f t="shared" si="4"/>
        <v>3</v>
      </c>
      <c r="B11" s="55"/>
      <c r="C11" s="29"/>
      <c r="D11" s="7"/>
      <c r="E11" s="15">
        <f t="shared" si="0"/>
        <v>0</v>
      </c>
      <c r="F11" s="7"/>
      <c r="G11" s="7"/>
      <c r="H11" s="8"/>
      <c r="I11" s="18">
        <f t="shared" si="1"/>
        <v>0</v>
      </c>
      <c r="J11" s="7"/>
      <c r="K11" s="10"/>
      <c r="L11" s="10"/>
      <c r="M11" s="10"/>
      <c r="N11" s="10"/>
      <c r="O11" s="10"/>
      <c r="P11" s="10"/>
      <c r="Q11" s="10"/>
      <c r="R11" s="18">
        <f t="shared" si="2"/>
        <v>0</v>
      </c>
      <c r="S11" s="3">
        <f t="shared" si="3"/>
        <v>0</v>
      </c>
      <c r="T11" s="72"/>
    </row>
    <row r="12" spans="1:20" ht="15" customHeight="1">
      <c r="A12" s="26">
        <f t="shared" si="4"/>
        <v>4</v>
      </c>
      <c r="B12" s="55"/>
      <c r="C12" s="29"/>
      <c r="D12" s="7"/>
      <c r="E12" s="15">
        <f t="shared" si="0"/>
        <v>0</v>
      </c>
      <c r="F12" s="7"/>
      <c r="G12" s="7"/>
      <c r="H12" s="64"/>
      <c r="I12" s="18">
        <f t="shared" si="1"/>
        <v>0</v>
      </c>
      <c r="J12" s="7"/>
      <c r="K12" s="10"/>
      <c r="L12" s="10"/>
      <c r="M12" s="10"/>
      <c r="N12" s="65"/>
      <c r="O12" s="10"/>
      <c r="P12" s="10"/>
      <c r="Q12" s="10"/>
      <c r="R12" s="18">
        <f t="shared" si="2"/>
        <v>0</v>
      </c>
      <c r="S12" s="3">
        <f t="shared" si="3"/>
        <v>0</v>
      </c>
      <c r="T12" s="72"/>
    </row>
    <row r="13" spans="1:20" ht="15" customHeight="1">
      <c r="A13" s="26">
        <f t="shared" si="4"/>
        <v>5</v>
      </c>
      <c r="B13" s="55"/>
      <c r="C13" s="29"/>
      <c r="D13" s="7"/>
      <c r="E13" s="15">
        <f t="shared" si="0"/>
        <v>0</v>
      </c>
      <c r="F13" s="7"/>
      <c r="G13" s="7"/>
      <c r="H13" s="8"/>
      <c r="I13" s="18">
        <f t="shared" si="1"/>
        <v>0</v>
      </c>
      <c r="J13" s="7"/>
      <c r="K13" s="10"/>
      <c r="L13" s="10"/>
      <c r="M13" s="10"/>
      <c r="N13" s="10"/>
      <c r="O13" s="65"/>
      <c r="P13" s="10"/>
      <c r="Q13" s="10"/>
      <c r="R13" s="18">
        <f t="shared" si="2"/>
        <v>0</v>
      </c>
      <c r="S13" s="3">
        <f t="shared" si="3"/>
        <v>0</v>
      </c>
      <c r="T13" s="72"/>
    </row>
    <row r="14" spans="1:20" ht="15" customHeight="1">
      <c r="A14" s="26">
        <f t="shared" si="4"/>
        <v>6</v>
      </c>
      <c r="B14" s="55"/>
      <c r="C14" s="29"/>
      <c r="D14" s="7"/>
      <c r="E14" s="15">
        <f t="shared" si="0"/>
        <v>0</v>
      </c>
      <c r="F14" s="7"/>
      <c r="G14" s="7"/>
      <c r="H14" s="8"/>
      <c r="I14" s="18">
        <f t="shared" si="1"/>
        <v>0</v>
      </c>
      <c r="J14" s="7"/>
      <c r="K14" s="10"/>
      <c r="L14" s="10"/>
      <c r="M14" s="10"/>
      <c r="N14" s="10"/>
      <c r="O14" s="65"/>
      <c r="P14" s="10"/>
      <c r="Q14" s="10"/>
      <c r="R14" s="18">
        <f t="shared" si="2"/>
        <v>0</v>
      </c>
      <c r="S14" s="3">
        <f t="shared" si="3"/>
        <v>0</v>
      </c>
      <c r="T14" s="72"/>
    </row>
    <row r="15" spans="1:20" ht="15" customHeight="1">
      <c r="A15" s="26">
        <f t="shared" si="4"/>
        <v>7</v>
      </c>
      <c r="B15" s="55"/>
      <c r="C15" s="29"/>
      <c r="D15" s="7"/>
      <c r="E15" s="15">
        <f t="shared" si="0"/>
        <v>0</v>
      </c>
      <c r="F15" s="7"/>
      <c r="G15" s="7"/>
      <c r="H15" s="8"/>
      <c r="I15" s="18">
        <f t="shared" si="1"/>
        <v>0</v>
      </c>
      <c r="J15" s="7"/>
      <c r="K15" s="10"/>
      <c r="L15" s="10"/>
      <c r="M15" s="10"/>
      <c r="N15" s="10"/>
      <c r="O15" s="10"/>
      <c r="P15" s="10"/>
      <c r="Q15" s="10"/>
      <c r="R15" s="18">
        <f t="shared" si="2"/>
        <v>0</v>
      </c>
      <c r="S15" s="3">
        <f t="shared" si="3"/>
        <v>0</v>
      </c>
      <c r="T15" s="72"/>
    </row>
    <row r="16" spans="1:20" ht="15" customHeight="1">
      <c r="A16" s="26">
        <f t="shared" si="4"/>
        <v>8</v>
      </c>
      <c r="B16" s="55"/>
      <c r="C16" s="29"/>
      <c r="D16" s="7"/>
      <c r="E16" s="15">
        <f t="shared" si="0"/>
        <v>0</v>
      </c>
      <c r="F16" s="7"/>
      <c r="G16" s="7"/>
      <c r="H16" s="8"/>
      <c r="I16" s="18">
        <f t="shared" si="1"/>
        <v>0</v>
      </c>
      <c r="J16" s="7"/>
      <c r="K16" s="10"/>
      <c r="L16" s="10"/>
      <c r="M16" s="10"/>
      <c r="N16" s="10"/>
      <c r="O16" s="10"/>
      <c r="P16" s="10"/>
      <c r="Q16" s="10"/>
      <c r="R16" s="18">
        <f t="shared" si="2"/>
        <v>0</v>
      </c>
      <c r="S16" s="3">
        <f t="shared" si="3"/>
        <v>0</v>
      </c>
      <c r="T16" s="72"/>
    </row>
    <row r="17" spans="1:20" ht="15" customHeight="1">
      <c r="A17" s="26">
        <f t="shared" si="4"/>
        <v>9</v>
      </c>
      <c r="B17" s="55"/>
      <c r="C17" s="29"/>
      <c r="D17" s="7"/>
      <c r="E17" s="15">
        <f t="shared" si="0"/>
        <v>0</v>
      </c>
      <c r="F17" s="7"/>
      <c r="G17" s="7"/>
      <c r="H17" s="64"/>
      <c r="I17" s="18">
        <f t="shared" si="1"/>
        <v>0</v>
      </c>
      <c r="J17" s="7"/>
      <c r="K17" s="10"/>
      <c r="L17" s="10"/>
      <c r="M17" s="10"/>
      <c r="N17" s="10"/>
      <c r="O17" s="10"/>
      <c r="P17" s="10"/>
      <c r="Q17" s="10"/>
      <c r="R17" s="18">
        <f t="shared" si="2"/>
        <v>0</v>
      </c>
      <c r="S17" s="3">
        <f t="shared" si="3"/>
        <v>0</v>
      </c>
      <c r="T17" s="72"/>
    </row>
    <row r="18" spans="1:20" ht="15" customHeight="1">
      <c r="A18" s="26">
        <f t="shared" si="4"/>
        <v>10</v>
      </c>
      <c r="B18" s="55"/>
      <c r="C18" s="29"/>
      <c r="D18" s="7"/>
      <c r="E18" s="15">
        <f t="shared" si="0"/>
        <v>0</v>
      </c>
      <c r="F18" s="7"/>
      <c r="G18" s="7"/>
      <c r="H18" s="8"/>
      <c r="I18" s="18">
        <f t="shared" si="1"/>
        <v>0</v>
      </c>
      <c r="J18" s="7"/>
      <c r="K18" s="10"/>
      <c r="L18" s="10"/>
      <c r="M18" s="10"/>
      <c r="N18" s="10"/>
      <c r="O18" s="10"/>
      <c r="P18" s="10"/>
      <c r="Q18" s="10"/>
      <c r="R18" s="18">
        <f t="shared" si="2"/>
        <v>0</v>
      </c>
      <c r="S18" s="3">
        <f t="shared" si="3"/>
        <v>0</v>
      </c>
      <c r="T18" s="72"/>
    </row>
    <row r="19" spans="1:20" ht="15" customHeight="1">
      <c r="A19" s="26">
        <f t="shared" si="4"/>
        <v>11</v>
      </c>
      <c r="B19" s="55"/>
      <c r="C19" s="29"/>
      <c r="D19" s="7"/>
      <c r="E19" s="15">
        <f t="shared" si="0"/>
        <v>0</v>
      </c>
      <c r="F19" s="7"/>
      <c r="G19" s="7"/>
      <c r="H19" s="8"/>
      <c r="I19" s="18">
        <f t="shared" si="1"/>
        <v>0</v>
      </c>
      <c r="J19" s="7"/>
      <c r="K19" s="10"/>
      <c r="L19" s="10"/>
      <c r="M19" s="10"/>
      <c r="N19" s="10"/>
      <c r="O19" s="10"/>
      <c r="P19" s="10"/>
      <c r="Q19" s="10"/>
      <c r="R19" s="18">
        <f t="shared" si="2"/>
        <v>0</v>
      </c>
      <c r="S19" s="3">
        <f t="shared" si="3"/>
        <v>0</v>
      </c>
      <c r="T19" s="72"/>
    </row>
    <row r="20" spans="1:20" ht="15" customHeight="1">
      <c r="A20" s="26">
        <f t="shared" si="4"/>
        <v>12</v>
      </c>
      <c r="B20" s="55"/>
      <c r="C20" s="29"/>
      <c r="D20" s="7"/>
      <c r="E20" s="15">
        <f t="shared" si="0"/>
        <v>0</v>
      </c>
      <c r="F20" s="7"/>
      <c r="G20" s="7"/>
      <c r="H20" s="8"/>
      <c r="I20" s="18">
        <f t="shared" si="1"/>
        <v>0</v>
      </c>
      <c r="J20" s="7"/>
      <c r="K20" s="10"/>
      <c r="L20" s="10"/>
      <c r="M20" s="10"/>
      <c r="N20" s="10"/>
      <c r="O20" s="65"/>
      <c r="P20" s="10"/>
      <c r="Q20" s="10"/>
      <c r="R20" s="18">
        <f t="shared" si="2"/>
        <v>0</v>
      </c>
      <c r="S20" s="3">
        <f t="shared" si="3"/>
        <v>0</v>
      </c>
      <c r="T20" s="72"/>
    </row>
    <row r="21" spans="1:20" ht="15" customHeight="1">
      <c r="A21" s="26">
        <f t="shared" si="4"/>
        <v>13</v>
      </c>
      <c r="B21" s="55"/>
      <c r="C21" s="29"/>
      <c r="D21" s="7"/>
      <c r="E21" s="15">
        <f t="shared" si="0"/>
        <v>0</v>
      </c>
      <c r="F21" s="7"/>
      <c r="G21" s="7"/>
      <c r="H21" s="8"/>
      <c r="I21" s="18">
        <f t="shared" si="1"/>
        <v>0</v>
      </c>
      <c r="J21" s="7"/>
      <c r="K21" s="10"/>
      <c r="L21" s="10"/>
      <c r="M21" s="10"/>
      <c r="N21" s="10"/>
      <c r="O21" s="10"/>
      <c r="P21" s="10"/>
      <c r="Q21" s="10"/>
      <c r="R21" s="18">
        <f t="shared" si="2"/>
        <v>0</v>
      </c>
      <c r="S21" s="3">
        <f t="shared" si="3"/>
        <v>0</v>
      </c>
      <c r="T21" s="72"/>
    </row>
    <row r="22" spans="1:20" s="11" customFormat="1" ht="15" customHeight="1">
      <c r="A22" s="26">
        <f t="shared" si="4"/>
        <v>14</v>
      </c>
      <c r="B22" s="57"/>
      <c r="C22" s="9"/>
      <c r="D22" s="8"/>
      <c r="E22" s="18">
        <f t="shared" si="0"/>
        <v>0</v>
      </c>
      <c r="F22" s="8"/>
      <c r="G22" s="8"/>
      <c r="H22" s="8"/>
      <c r="I22" s="18">
        <f t="shared" si="1"/>
        <v>0</v>
      </c>
      <c r="J22" s="8"/>
      <c r="K22" s="10"/>
      <c r="L22" s="10"/>
      <c r="M22" s="10"/>
      <c r="N22" s="10"/>
      <c r="O22" s="10"/>
      <c r="P22" s="10"/>
      <c r="Q22" s="10"/>
      <c r="R22" s="18">
        <f t="shared" si="2"/>
        <v>0</v>
      </c>
      <c r="S22" s="28">
        <f t="shared" si="3"/>
        <v>0</v>
      </c>
      <c r="T22" s="73"/>
    </row>
    <row r="23" spans="1:20" ht="15" customHeight="1">
      <c r="A23" s="26">
        <f t="shared" si="4"/>
        <v>15</v>
      </c>
      <c r="B23" s="55"/>
      <c r="C23" s="29"/>
      <c r="D23" s="7"/>
      <c r="E23" s="15">
        <f t="shared" si="0"/>
        <v>0</v>
      </c>
      <c r="F23" s="7"/>
      <c r="G23" s="7"/>
      <c r="H23" s="64"/>
      <c r="I23" s="18">
        <f t="shared" si="1"/>
        <v>0</v>
      </c>
      <c r="J23" s="7"/>
      <c r="K23" s="10"/>
      <c r="L23" s="10"/>
      <c r="M23" s="10"/>
      <c r="N23" s="10"/>
      <c r="O23" s="10"/>
      <c r="P23" s="10"/>
      <c r="Q23" s="10"/>
      <c r="R23" s="18">
        <f t="shared" si="2"/>
        <v>0</v>
      </c>
      <c r="S23" s="3">
        <f t="shared" si="3"/>
        <v>0</v>
      </c>
      <c r="T23" s="72"/>
    </row>
    <row r="24" spans="1:20" ht="15" customHeight="1">
      <c r="A24" s="26">
        <f t="shared" si="4"/>
        <v>16</v>
      </c>
      <c r="B24" s="55"/>
      <c r="C24" s="29"/>
      <c r="D24" s="7"/>
      <c r="E24" s="15">
        <f t="shared" si="0"/>
        <v>0</v>
      </c>
      <c r="F24" s="7"/>
      <c r="G24" s="7"/>
      <c r="H24" s="8"/>
      <c r="I24" s="18">
        <f t="shared" si="1"/>
        <v>0</v>
      </c>
      <c r="J24" s="7"/>
      <c r="K24" s="10"/>
      <c r="L24" s="10"/>
      <c r="M24" s="10"/>
      <c r="N24" s="10"/>
      <c r="O24" s="10"/>
      <c r="P24" s="10"/>
      <c r="Q24" s="10"/>
      <c r="R24" s="18">
        <f t="shared" si="2"/>
        <v>0</v>
      </c>
      <c r="S24" s="3">
        <f t="shared" si="3"/>
        <v>0</v>
      </c>
      <c r="T24" s="72"/>
    </row>
    <row r="25" spans="1:20" ht="15" customHeight="1">
      <c r="A25" s="26">
        <f t="shared" si="4"/>
        <v>17</v>
      </c>
      <c r="B25" s="55"/>
      <c r="C25" s="29"/>
      <c r="D25" s="7"/>
      <c r="E25" s="15">
        <f t="shared" si="0"/>
        <v>0</v>
      </c>
      <c r="F25" s="7"/>
      <c r="G25" s="7"/>
      <c r="H25" s="8"/>
      <c r="I25" s="18">
        <f t="shared" si="1"/>
        <v>0</v>
      </c>
      <c r="J25" s="7"/>
      <c r="K25" s="10"/>
      <c r="L25" s="10"/>
      <c r="M25" s="10"/>
      <c r="N25" s="65"/>
      <c r="O25" s="10"/>
      <c r="P25" s="10"/>
      <c r="Q25" s="10"/>
      <c r="R25" s="18">
        <f t="shared" si="2"/>
        <v>0</v>
      </c>
      <c r="S25" s="3">
        <f t="shared" si="3"/>
        <v>0</v>
      </c>
      <c r="T25" s="72"/>
    </row>
    <row r="26" spans="1:20" ht="15" customHeight="1">
      <c r="A26" s="26">
        <f t="shared" si="4"/>
        <v>18</v>
      </c>
      <c r="B26" s="55"/>
      <c r="C26" s="29"/>
      <c r="D26" s="7"/>
      <c r="E26" s="15">
        <f t="shared" si="0"/>
        <v>0</v>
      </c>
      <c r="F26" s="7"/>
      <c r="G26" s="7"/>
      <c r="H26" s="8"/>
      <c r="I26" s="18">
        <f t="shared" si="1"/>
        <v>0</v>
      </c>
      <c r="J26" s="7"/>
      <c r="K26" s="10"/>
      <c r="L26" s="10"/>
      <c r="M26" s="10"/>
      <c r="N26" s="10"/>
      <c r="O26" s="65"/>
      <c r="P26" s="10"/>
      <c r="Q26" s="10"/>
      <c r="R26" s="18">
        <f t="shared" si="2"/>
        <v>0</v>
      </c>
      <c r="S26" s="3">
        <f t="shared" si="3"/>
        <v>0</v>
      </c>
      <c r="T26" s="72"/>
    </row>
    <row r="27" spans="1:20" ht="15" customHeight="1">
      <c r="A27" s="26">
        <f t="shared" si="4"/>
        <v>19</v>
      </c>
      <c r="B27" s="55"/>
      <c r="C27" s="29"/>
      <c r="D27" s="7"/>
      <c r="E27" s="15">
        <f t="shared" si="0"/>
        <v>0</v>
      </c>
      <c r="F27" s="7"/>
      <c r="G27" s="7"/>
      <c r="H27" s="8"/>
      <c r="I27" s="18">
        <f t="shared" si="1"/>
        <v>0</v>
      </c>
      <c r="J27" s="7"/>
      <c r="K27" s="10"/>
      <c r="L27" s="10"/>
      <c r="M27" s="10"/>
      <c r="N27" s="10"/>
      <c r="O27" s="10"/>
      <c r="P27" s="10"/>
      <c r="Q27" s="10"/>
      <c r="R27" s="18">
        <f t="shared" si="2"/>
        <v>0</v>
      </c>
      <c r="S27" s="3">
        <f t="shared" si="3"/>
        <v>0</v>
      </c>
      <c r="T27" s="72"/>
    </row>
    <row r="28" spans="1:20" ht="15" customHeight="1">
      <c r="A28" s="26">
        <f t="shared" si="4"/>
        <v>20</v>
      </c>
      <c r="B28" s="55"/>
      <c r="C28" s="29"/>
      <c r="D28" s="7"/>
      <c r="E28" s="15">
        <f t="shared" si="0"/>
        <v>0</v>
      </c>
      <c r="F28" s="7"/>
      <c r="G28" s="7"/>
      <c r="H28" s="8"/>
      <c r="I28" s="18">
        <f t="shared" si="1"/>
        <v>0</v>
      </c>
      <c r="J28" s="7"/>
      <c r="K28" s="10"/>
      <c r="L28" s="10"/>
      <c r="M28" s="10"/>
      <c r="N28" s="10"/>
      <c r="O28" s="65"/>
      <c r="P28" s="10"/>
      <c r="Q28" s="10"/>
      <c r="R28" s="18">
        <f t="shared" si="2"/>
        <v>0</v>
      </c>
      <c r="S28" s="3">
        <f t="shared" si="3"/>
        <v>0</v>
      </c>
      <c r="T28" s="72"/>
    </row>
    <row r="29" spans="1:20" ht="15" customHeight="1">
      <c r="A29" s="26">
        <f t="shared" si="4"/>
        <v>21</v>
      </c>
      <c r="B29" s="55"/>
      <c r="C29" s="29"/>
      <c r="D29" s="7"/>
      <c r="E29" s="15">
        <f t="shared" si="0"/>
        <v>0</v>
      </c>
      <c r="F29" s="7"/>
      <c r="G29" s="7"/>
      <c r="H29" s="8"/>
      <c r="I29" s="18">
        <f t="shared" si="1"/>
        <v>0</v>
      </c>
      <c r="J29" s="7"/>
      <c r="K29" s="10"/>
      <c r="L29" s="10"/>
      <c r="M29" s="10"/>
      <c r="N29" s="10"/>
      <c r="O29" s="10"/>
      <c r="P29" s="10"/>
      <c r="Q29" s="10"/>
      <c r="R29" s="18">
        <f t="shared" si="2"/>
        <v>0</v>
      </c>
      <c r="S29" s="3">
        <f t="shared" si="3"/>
        <v>0</v>
      </c>
      <c r="T29" s="72"/>
    </row>
    <row r="30" spans="1:20" ht="15" customHeight="1">
      <c r="A30" s="26">
        <f t="shared" si="4"/>
        <v>22</v>
      </c>
      <c r="B30" s="55"/>
      <c r="C30" s="29"/>
      <c r="D30" s="7"/>
      <c r="E30" s="15">
        <f t="shared" si="0"/>
        <v>0</v>
      </c>
      <c r="F30" s="7"/>
      <c r="G30" s="7"/>
      <c r="H30" s="8"/>
      <c r="I30" s="18">
        <f t="shared" si="1"/>
        <v>0</v>
      </c>
      <c r="J30" s="7"/>
      <c r="K30" s="10"/>
      <c r="L30" s="10"/>
      <c r="M30" s="10"/>
      <c r="N30" s="10"/>
      <c r="O30" s="10"/>
      <c r="P30" s="10"/>
      <c r="Q30" s="10"/>
      <c r="R30" s="18">
        <f t="shared" si="2"/>
        <v>0</v>
      </c>
      <c r="S30" s="3">
        <f t="shared" si="3"/>
        <v>0</v>
      </c>
      <c r="T30" s="72"/>
    </row>
    <row r="31" spans="1:20" ht="15" customHeight="1">
      <c r="A31" s="26">
        <f t="shared" si="4"/>
        <v>23</v>
      </c>
      <c r="B31" s="55"/>
      <c r="C31" s="63"/>
      <c r="D31" s="7"/>
      <c r="E31" s="15">
        <f t="shared" si="0"/>
        <v>0</v>
      </c>
      <c r="F31" s="7"/>
      <c r="G31" s="7"/>
      <c r="H31" s="64"/>
      <c r="I31" s="18">
        <f t="shared" si="1"/>
        <v>0</v>
      </c>
      <c r="J31" s="7"/>
      <c r="K31" s="10"/>
      <c r="L31" s="10"/>
      <c r="M31" s="10"/>
      <c r="N31" s="10"/>
      <c r="O31" s="10"/>
      <c r="P31" s="10"/>
      <c r="Q31" s="10"/>
      <c r="R31" s="18">
        <f t="shared" si="2"/>
        <v>0</v>
      </c>
      <c r="S31" s="3">
        <f t="shared" si="3"/>
        <v>0</v>
      </c>
      <c r="T31" s="72"/>
    </row>
    <row r="32" spans="1:20" s="11" customFormat="1" ht="15" customHeight="1">
      <c r="A32" s="26">
        <f t="shared" si="4"/>
        <v>24</v>
      </c>
      <c r="B32" s="57"/>
      <c r="C32" s="9"/>
      <c r="D32" s="8"/>
      <c r="E32" s="18">
        <f t="shared" si="0"/>
        <v>0</v>
      </c>
      <c r="F32" s="8"/>
      <c r="G32" s="8"/>
      <c r="H32" s="8"/>
      <c r="I32" s="18">
        <f t="shared" si="1"/>
        <v>0</v>
      </c>
      <c r="J32" s="8"/>
      <c r="K32" s="10"/>
      <c r="L32" s="10"/>
      <c r="M32" s="10"/>
      <c r="N32" s="10"/>
      <c r="O32" s="10"/>
      <c r="P32" s="10"/>
      <c r="Q32" s="10"/>
      <c r="R32" s="18">
        <f t="shared" si="2"/>
        <v>0</v>
      </c>
      <c r="S32" s="28">
        <f t="shared" si="3"/>
        <v>0</v>
      </c>
      <c r="T32" s="73"/>
    </row>
    <row r="33" spans="1:20" ht="15" customHeight="1">
      <c r="A33" s="26">
        <v>25</v>
      </c>
      <c r="B33" s="55"/>
      <c r="C33" s="29"/>
      <c r="D33" s="7"/>
      <c r="E33" s="15">
        <f t="shared" ref="E33" si="5">SUM(C33:D33)</f>
        <v>0</v>
      </c>
      <c r="F33" s="7"/>
      <c r="G33" s="7"/>
      <c r="H33" s="8"/>
      <c r="I33" s="18">
        <f t="shared" ref="I33" si="6">SUM(F33:H33)</f>
        <v>0</v>
      </c>
      <c r="J33" s="7"/>
      <c r="K33" s="10"/>
      <c r="L33" s="10"/>
      <c r="M33" s="10"/>
      <c r="N33" s="10"/>
      <c r="O33" s="10"/>
      <c r="P33" s="10"/>
      <c r="Q33" s="10"/>
      <c r="R33" s="18">
        <f t="shared" ref="R33" si="7">SUM(J33:Q33)</f>
        <v>0</v>
      </c>
      <c r="S33" s="3">
        <f t="shared" si="3"/>
        <v>0</v>
      </c>
      <c r="T33" s="72"/>
    </row>
    <row r="34" spans="1:20" s="1" customFormat="1" ht="6.75" customHeight="1">
      <c r="A34" s="87"/>
      <c r="B34" s="88"/>
      <c r="C34" s="19"/>
      <c r="D34" s="79"/>
      <c r="E34" s="79"/>
      <c r="F34" s="6"/>
      <c r="G34" s="79"/>
      <c r="H34" s="89"/>
      <c r="I34" s="89"/>
      <c r="J34" s="108"/>
      <c r="K34" s="89"/>
      <c r="L34" s="89"/>
      <c r="M34" s="79"/>
      <c r="N34" s="79"/>
      <c r="O34" s="6"/>
      <c r="P34" s="66"/>
      <c r="Q34" s="79"/>
      <c r="R34" s="79"/>
      <c r="S34" s="79"/>
      <c r="T34" s="66"/>
    </row>
    <row r="35" spans="1:20" s="109" customFormat="1" ht="20.25">
      <c r="A35" s="123" t="s">
        <v>39</v>
      </c>
      <c r="B35" s="124"/>
      <c r="C35" s="125"/>
      <c r="D35" s="110" t="s">
        <v>1</v>
      </c>
      <c r="E35" s="111"/>
      <c r="F35" s="126"/>
      <c r="G35" s="112" t="s">
        <v>40</v>
      </c>
      <c r="H35" s="113"/>
      <c r="I35" s="114"/>
      <c r="J35" s="118"/>
      <c r="K35" s="115" t="s">
        <v>41</v>
      </c>
      <c r="L35" s="116"/>
      <c r="M35" s="116"/>
      <c r="N35" s="116"/>
      <c r="O35" s="117"/>
      <c r="P35" s="128"/>
      <c r="Q35" s="115" t="s">
        <v>32</v>
      </c>
      <c r="R35" s="116"/>
      <c r="S35" s="117"/>
      <c r="T35" s="127"/>
    </row>
    <row r="36" spans="1:20" ht="7.5" customHeight="1">
      <c r="A36" s="83"/>
      <c r="B36" s="83"/>
      <c r="C36" s="100"/>
      <c r="D36" s="83"/>
      <c r="E36" s="83"/>
      <c r="F36" s="100"/>
      <c r="G36" s="83"/>
      <c r="H36" s="83"/>
      <c r="I36" s="83"/>
      <c r="J36" s="100"/>
      <c r="K36" s="83"/>
      <c r="L36" s="83"/>
      <c r="M36" s="83"/>
      <c r="N36" s="83"/>
      <c r="O36" s="100"/>
      <c r="P36" s="100"/>
      <c r="Q36" s="83"/>
      <c r="R36" s="83"/>
      <c r="S36" s="83"/>
      <c r="T36" s="67"/>
    </row>
    <row r="37" spans="1:20" s="37" customFormat="1" ht="30" customHeight="1">
      <c r="A37" s="101" t="s">
        <v>3</v>
      </c>
      <c r="B37" s="107" t="s">
        <v>4</v>
      </c>
      <c r="C37" s="103" t="s">
        <v>5</v>
      </c>
      <c r="D37" s="103"/>
      <c r="E37" s="104" t="s">
        <v>6</v>
      </c>
      <c r="F37" s="103" t="s">
        <v>7</v>
      </c>
      <c r="G37" s="103"/>
      <c r="H37" s="105"/>
      <c r="I37" s="106" t="s">
        <v>6</v>
      </c>
      <c r="J37" s="103" t="s">
        <v>8</v>
      </c>
      <c r="K37" s="103"/>
      <c r="L37" s="105"/>
      <c r="M37" s="105"/>
      <c r="N37" s="103"/>
      <c r="O37" s="103"/>
      <c r="P37" s="103"/>
      <c r="Q37" s="105"/>
      <c r="R37" s="106" t="s">
        <v>6</v>
      </c>
      <c r="S37" s="34" t="s">
        <v>0</v>
      </c>
      <c r="T37" s="68"/>
    </row>
    <row r="38" spans="1:20" s="37" customFormat="1" ht="18" customHeight="1">
      <c r="A38" s="101"/>
      <c r="B38" s="107"/>
      <c r="C38" s="38" t="s">
        <v>9</v>
      </c>
      <c r="D38" s="38" t="s">
        <v>10</v>
      </c>
      <c r="E38" s="104"/>
      <c r="F38" s="41" t="s">
        <v>11</v>
      </c>
      <c r="G38" s="38" t="s">
        <v>12</v>
      </c>
      <c r="H38" s="94" t="s">
        <v>13</v>
      </c>
      <c r="I38" s="106"/>
      <c r="J38" s="45" t="s">
        <v>14</v>
      </c>
      <c r="K38" s="45" t="s">
        <v>14</v>
      </c>
      <c r="L38" s="46" t="s">
        <v>15</v>
      </c>
      <c r="M38" s="46" t="s">
        <v>15</v>
      </c>
      <c r="N38" s="38" t="s">
        <v>16</v>
      </c>
      <c r="O38" s="38" t="s">
        <v>17</v>
      </c>
      <c r="P38" s="38" t="s">
        <v>18</v>
      </c>
      <c r="Q38" s="46" t="s">
        <v>12</v>
      </c>
      <c r="R38" s="106"/>
      <c r="S38" s="35"/>
      <c r="T38" s="69"/>
    </row>
    <row r="39" spans="1:20" s="37" customFormat="1" ht="18" customHeight="1">
      <c r="A39" s="101"/>
      <c r="B39" s="107"/>
      <c r="C39" s="81" t="s">
        <v>19</v>
      </c>
      <c r="D39" s="81" t="s">
        <v>20</v>
      </c>
      <c r="E39" s="104"/>
      <c r="F39" s="42" t="s">
        <v>21</v>
      </c>
      <c r="G39" s="81" t="s">
        <v>22</v>
      </c>
      <c r="H39" s="95"/>
      <c r="I39" s="106"/>
      <c r="J39" s="47" t="s">
        <v>23</v>
      </c>
      <c r="K39" s="47" t="s">
        <v>24</v>
      </c>
      <c r="L39" s="96" t="s">
        <v>25</v>
      </c>
      <c r="M39" s="96" t="s">
        <v>26</v>
      </c>
      <c r="N39" s="98" t="s">
        <v>27</v>
      </c>
      <c r="O39" s="98" t="s">
        <v>27</v>
      </c>
      <c r="P39" s="98" t="s">
        <v>28</v>
      </c>
      <c r="Q39" s="96" t="s">
        <v>26</v>
      </c>
      <c r="R39" s="106"/>
      <c r="S39" s="35" t="s">
        <v>29</v>
      </c>
      <c r="T39" s="69"/>
    </row>
    <row r="40" spans="1:20" s="37" customFormat="1" ht="18" customHeight="1">
      <c r="A40" s="101"/>
      <c r="B40" s="107"/>
      <c r="C40" s="82" t="s">
        <v>30</v>
      </c>
      <c r="D40" s="82"/>
      <c r="E40" s="104"/>
      <c r="F40" s="43"/>
      <c r="G40" s="44"/>
      <c r="H40" s="95"/>
      <c r="I40" s="106"/>
      <c r="J40" s="48" t="s">
        <v>31</v>
      </c>
      <c r="K40" s="48" t="s">
        <v>31</v>
      </c>
      <c r="L40" s="97"/>
      <c r="M40" s="97"/>
      <c r="N40" s="99"/>
      <c r="O40" s="99"/>
      <c r="P40" s="99"/>
      <c r="Q40" s="97"/>
      <c r="R40" s="106"/>
      <c r="S40" s="36"/>
      <c r="T40" s="70"/>
    </row>
    <row r="41" spans="1:20" s="37" customFormat="1" ht="19.5" customHeight="1">
      <c r="A41" s="101"/>
      <c r="B41" s="107"/>
      <c r="C41" s="49">
        <v>4</v>
      </c>
      <c r="D41" s="49">
        <v>2</v>
      </c>
      <c r="E41" s="50">
        <f t="shared" ref="E41" si="8">SUM(C41:D41)</f>
        <v>6</v>
      </c>
      <c r="F41" s="49">
        <v>5</v>
      </c>
      <c r="G41" s="49">
        <v>5</v>
      </c>
      <c r="H41" s="51">
        <v>4</v>
      </c>
      <c r="I41" s="52">
        <f t="shared" ref="I41" si="9">SUM(F41:H41)</f>
        <v>14</v>
      </c>
      <c r="J41" s="49">
        <v>4</v>
      </c>
      <c r="K41" s="49">
        <v>4</v>
      </c>
      <c r="L41" s="51">
        <v>4</v>
      </c>
      <c r="M41" s="51">
        <v>3</v>
      </c>
      <c r="N41" s="49">
        <v>4</v>
      </c>
      <c r="O41" s="49">
        <v>3</v>
      </c>
      <c r="P41" s="49">
        <v>4</v>
      </c>
      <c r="Q41" s="51">
        <v>4</v>
      </c>
      <c r="R41" s="52">
        <f t="shared" ref="R41" si="10">SUM(J41:Q41)</f>
        <v>30</v>
      </c>
      <c r="S41" s="53">
        <f t="shared" ref="S41:S66" si="11">SUM(((R41+I41)+E41))</f>
        <v>50</v>
      </c>
      <c r="T41" s="71"/>
    </row>
    <row r="42" spans="1:20" ht="15.75" customHeight="1">
      <c r="A42" s="26">
        <v>1</v>
      </c>
      <c r="B42" s="55"/>
      <c r="C42" s="29"/>
      <c r="D42" s="7"/>
      <c r="E42" s="15">
        <f t="shared" ref="E42:E66" si="12">SUM(C42:D42)</f>
        <v>0</v>
      </c>
      <c r="F42" s="7"/>
      <c r="G42" s="7"/>
      <c r="H42" s="8"/>
      <c r="I42" s="18">
        <f t="shared" ref="I42:I66" si="13">SUM(F42:H42)</f>
        <v>0</v>
      </c>
      <c r="J42" s="7"/>
      <c r="K42" s="10"/>
      <c r="L42" s="10"/>
      <c r="M42" s="10"/>
      <c r="N42" s="10"/>
      <c r="O42" s="10"/>
      <c r="P42" s="10"/>
      <c r="Q42" s="10"/>
      <c r="R42" s="18">
        <f t="shared" ref="R42:R66" si="14">SUM(J42:Q42)</f>
        <v>0</v>
      </c>
      <c r="S42" s="3">
        <f t="shared" si="11"/>
        <v>0</v>
      </c>
      <c r="T42" s="75"/>
    </row>
    <row r="43" spans="1:20" ht="15.75" customHeight="1">
      <c r="A43" s="26">
        <f t="shared" ref="A43:A65" si="15">A42+1</f>
        <v>2</v>
      </c>
      <c r="B43" s="55"/>
      <c r="C43" s="29"/>
      <c r="D43" s="7"/>
      <c r="E43" s="15">
        <f t="shared" si="12"/>
        <v>0</v>
      </c>
      <c r="F43" s="7"/>
      <c r="G43" s="7"/>
      <c r="H43" s="8"/>
      <c r="I43" s="18">
        <f t="shared" si="13"/>
        <v>0</v>
      </c>
      <c r="J43" s="7"/>
      <c r="K43" s="10"/>
      <c r="L43" s="10"/>
      <c r="M43" s="10"/>
      <c r="N43" s="10"/>
      <c r="O43" s="10"/>
      <c r="P43" s="10"/>
      <c r="Q43" s="10"/>
      <c r="R43" s="18">
        <f t="shared" si="14"/>
        <v>0</v>
      </c>
      <c r="S43" s="3">
        <f t="shared" si="11"/>
        <v>0</v>
      </c>
      <c r="T43" s="75"/>
    </row>
    <row r="44" spans="1:20" ht="15.75" customHeight="1">
      <c r="A44" s="26">
        <f t="shared" si="15"/>
        <v>3</v>
      </c>
      <c r="B44" s="55"/>
      <c r="C44" s="29"/>
      <c r="D44" s="7"/>
      <c r="E44" s="15">
        <f t="shared" si="12"/>
        <v>0</v>
      </c>
      <c r="F44" s="7"/>
      <c r="G44" s="7"/>
      <c r="H44" s="8"/>
      <c r="I44" s="18">
        <f t="shared" si="13"/>
        <v>0</v>
      </c>
      <c r="J44" s="7"/>
      <c r="K44" s="10"/>
      <c r="L44" s="10"/>
      <c r="M44" s="10"/>
      <c r="N44" s="10"/>
      <c r="O44" s="10"/>
      <c r="P44" s="10"/>
      <c r="Q44" s="10"/>
      <c r="R44" s="18">
        <f t="shared" si="14"/>
        <v>0</v>
      </c>
      <c r="S44" s="3">
        <f t="shared" si="11"/>
        <v>0</v>
      </c>
      <c r="T44" s="75"/>
    </row>
    <row r="45" spans="1:20" ht="15.75" customHeight="1">
      <c r="A45" s="26">
        <f t="shared" si="15"/>
        <v>4</v>
      </c>
      <c r="B45" s="55"/>
      <c r="C45" s="29"/>
      <c r="D45" s="7"/>
      <c r="E45" s="15">
        <f t="shared" si="12"/>
        <v>0</v>
      </c>
      <c r="F45" s="7"/>
      <c r="G45" s="7"/>
      <c r="H45" s="64"/>
      <c r="I45" s="18">
        <f t="shared" si="13"/>
        <v>0</v>
      </c>
      <c r="J45" s="7"/>
      <c r="K45" s="10"/>
      <c r="L45" s="10"/>
      <c r="M45" s="10"/>
      <c r="N45" s="65"/>
      <c r="O45" s="10"/>
      <c r="P45" s="10"/>
      <c r="Q45" s="10"/>
      <c r="R45" s="18">
        <f t="shared" si="14"/>
        <v>0</v>
      </c>
      <c r="S45" s="3">
        <f t="shared" si="11"/>
        <v>0</v>
      </c>
      <c r="T45" s="75"/>
    </row>
    <row r="46" spans="1:20" ht="15.75" customHeight="1">
      <c r="A46" s="26">
        <f t="shared" si="15"/>
        <v>5</v>
      </c>
      <c r="B46" s="55"/>
      <c r="C46" s="29"/>
      <c r="D46" s="7"/>
      <c r="E46" s="15">
        <f t="shared" si="12"/>
        <v>0</v>
      </c>
      <c r="F46" s="7"/>
      <c r="G46" s="7"/>
      <c r="H46" s="8"/>
      <c r="I46" s="18">
        <f t="shared" si="13"/>
        <v>0</v>
      </c>
      <c r="J46" s="7"/>
      <c r="K46" s="10"/>
      <c r="L46" s="10"/>
      <c r="M46" s="10"/>
      <c r="N46" s="10"/>
      <c r="O46" s="65"/>
      <c r="P46" s="10"/>
      <c r="Q46" s="10"/>
      <c r="R46" s="18">
        <f t="shared" si="14"/>
        <v>0</v>
      </c>
      <c r="S46" s="3">
        <f t="shared" si="11"/>
        <v>0</v>
      </c>
      <c r="T46" s="75"/>
    </row>
    <row r="47" spans="1:20" ht="15.75" customHeight="1">
      <c r="A47" s="26">
        <f t="shared" si="15"/>
        <v>6</v>
      </c>
      <c r="B47" s="55"/>
      <c r="C47" s="29"/>
      <c r="D47" s="7"/>
      <c r="E47" s="15">
        <f t="shared" si="12"/>
        <v>0</v>
      </c>
      <c r="F47" s="7"/>
      <c r="G47" s="7"/>
      <c r="H47" s="8"/>
      <c r="I47" s="18">
        <f t="shared" si="13"/>
        <v>0</v>
      </c>
      <c r="J47" s="7"/>
      <c r="K47" s="10"/>
      <c r="L47" s="10"/>
      <c r="M47" s="10"/>
      <c r="N47" s="10"/>
      <c r="O47" s="65"/>
      <c r="P47" s="10"/>
      <c r="Q47" s="10"/>
      <c r="R47" s="18">
        <f t="shared" si="14"/>
        <v>0</v>
      </c>
      <c r="S47" s="3">
        <f t="shared" si="11"/>
        <v>0</v>
      </c>
      <c r="T47" s="75"/>
    </row>
    <row r="48" spans="1:20" ht="15.75" customHeight="1">
      <c r="A48" s="26">
        <f t="shared" si="15"/>
        <v>7</v>
      </c>
      <c r="B48" s="55"/>
      <c r="C48" s="29"/>
      <c r="D48" s="7"/>
      <c r="E48" s="15">
        <f t="shared" si="12"/>
        <v>0</v>
      </c>
      <c r="F48" s="7"/>
      <c r="G48" s="7"/>
      <c r="H48" s="8"/>
      <c r="I48" s="18">
        <f t="shared" si="13"/>
        <v>0</v>
      </c>
      <c r="J48" s="7"/>
      <c r="K48" s="10"/>
      <c r="L48" s="10"/>
      <c r="M48" s="10"/>
      <c r="N48" s="10"/>
      <c r="O48" s="10"/>
      <c r="P48" s="10"/>
      <c r="Q48" s="10"/>
      <c r="R48" s="18">
        <f t="shared" si="14"/>
        <v>0</v>
      </c>
      <c r="S48" s="3">
        <f t="shared" si="11"/>
        <v>0</v>
      </c>
      <c r="T48" s="75"/>
    </row>
    <row r="49" spans="1:20" ht="15.75" customHeight="1">
      <c r="A49" s="26">
        <f t="shared" si="15"/>
        <v>8</v>
      </c>
      <c r="B49" s="55"/>
      <c r="C49" s="29"/>
      <c r="D49" s="7"/>
      <c r="E49" s="15">
        <f t="shared" si="12"/>
        <v>0</v>
      </c>
      <c r="F49" s="7"/>
      <c r="G49" s="7"/>
      <c r="H49" s="8"/>
      <c r="I49" s="18">
        <f t="shared" si="13"/>
        <v>0</v>
      </c>
      <c r="J49" s="7"/>
      <c r="K49" s="10"/>
      <c r="L49" s="10"/>
      <c r="M49" s="10"/>
      <c r="N49" s="10"/>
      <c r="O49" s="10"/>
      <c r="P49" s="10"/>
      <c r="Q49" s="10"/>
      <c r="R49" s="18">
        <f t="shared" si="14"/>
        <v>0</v>
      </c>
      <c r="S49" s="3">
        <f t="shared" si="11"/>
        <v>0</v>
      </c>
      <c r="T49" s="75"/>
    </row>
    <row r="50" spans="1:20" ht="15.75" customHeight="1">
      <c r="A50" s="26">
        <f t="shared" si="15"/>
        <v>9</v>
      </c>
      <c r="B50" s="55"/>
      <c r="C50" s="29"/>
      <c r="D50" s="7"/>
      <c r="E50" s="15">
        <f t="shared" si="12"/>
        <v>0</v>
      </c>
      <c r="F50" s="7"/>
      <c r="G50" s="7"/>
      <c r="H50" s="64"/>
      <c r="I50" s="18">
        <f t="shared" si="13"/>
        <v>0</v>
      </c>
      <c r="J50" s="7"/>
      <c r="K50" s="10"/>
      <c r="L50" s="10"/>
      <c r="M50" s="10"/>
      <c r="N50" s="10"/>
      <c r="O50" s="10"/>
      <c r="P50" s="10"/>
      <c r="Q50" s="10"/>
      <c r="R50" s="18">
        <f t="shared" si="14"/>
        <v>0</v>
      </c>
      <c r="S50" s="3">
        <f t="shared" si="11"/>
        <v>0</v>
      </c>
      <c r="T50" s="75"/>
    </row>
    <row r="51" spans="1:20" ht="15.75" customHeight="1">
      <c r="A51" s="26">
        <f t="shared" si="15"/>
        <v>10</v>
      </c>
      <c r="B51" s="55"/>
      <c r="C51" s="29"/>
      <c r="D51" s="7"/>
      <c r="E51" s="15">
        <f t="shared" si="12"/>
        <v>0</v>
      </c>
      <c r="F51" s="7"/>
      <c r="G51" s="7"/>
      <c r="H51" s="8"/>
      <c r="I51" s="18">
        <f t="shared" si="13"/>
        <v>0</v>
      </c>
      <c r="J51" s="7"/>
      <c r="K51" s="10"/>
      <c r="L51" s="10"/>
      <c r="M51" s="10"/>
      <c r="N51" s="10"/>
      <c r="O51" s="10"/>
      <c r="P51" s="10"/>
      <c r="Q51" s="10"/>
      <c r="R51" s="18">
        <f t="shared" si="14"/>
        <v>0</v>
      </c>
      <c r="S51" s="3">
        <f t="shared" si="11"/>
        <v>0</v>
      </c>
      <c r="T51" s="75"/>
    </row>
    <row r="52" spans="1:20" ht="15.75" customHeight="1">
      <c r="A52" s="26">
        <f t="shared" si="15"/>
        <v>11</v>
      </c>
      <c r="B52" s="55"/>
      <c r="C52" s="29"/>
      <c r="D52" s="7"/>
      <c r="E52" s="15">
        <f t="shared" si="12"/>
        <v>0</v>
      </c>
      <c r="F52" s="7"/>
      <c r="G52" s="7"/>
      <c r="H52" s="8"/>
      <c r="I52" s="18">
        <f t="shared" si="13"/>
        <v>0</v>
      </c>
      <c r="J52" s="7"/>
      <c r="K52" s="10"/>
      <c r="L52" s="10"/>
      <c r="M52" s="10"/>
      <c r="N52" s="10"/>
      <c r="O52" s="10"/>
      <c r="P52" s="10"/>
      <c r="Q52" s="10"/>
      <c r="R52" s="18">
        <f t="shared" si="14"/>
        <v>0</v>
      </c>
      <c r="S52" s="3">
        <f t="shared" si="11"/>
        <v>0</v>
      </c>
      <c r="T52" s="75"/>
    </row>
    <row r="53" spans="1:20" ht="15.75" customHeight="1">
      <c r="A53" s="26">
        <f t="shared" si="15"/>
        <v>12</v>
      </c>
      <c r="B53" s="55"/>
      <c r="C53" s="29"/>
      <c r="D53" s="7"/>
      <c r="E53" s="15">
        <f t="shared" si="12"/>
        <v>0</v>
      </c>
      <c r="F53" s="7"/>
      <c r="G53" s="7"/>
      <c r="H53" s="8"/>
      <c r="I53" s="18">
        <f t="shared" si="13"/>
        <v>0</v>
      </c>
      <c r="J53" s="7"/>
      <c r="K53" s="10"/>
      <c r="L53" s="10"/>
      <c r="M53" s="10"/>
      <c r="N53" s="10"/>
      <c r="O53" s="65"/>
      <c r="P53" s="10"/>
      <c r="Q53" s="10"/>
      <c r="R53" s="18">
        <f t="shared" si="14"/>
        <v>0</v>
      </c>
      <c r="S53" s="3">
        <f t="shared" si="11"/>
        <v>0</v>
      </c>
      <c r="T53" s="75"/>
    </row>
    <row r="54" spans="1:20" ht="15.75" customHeight="1">
      <c r="A54" s="26">
        <f t="shared" si="15"/>
        <v>13</v>
      </c>
      <c r="B54" s="55"/>
      <c r="C54" s="29"/>
      <c r="D54" s="7"/>
      <c r="E54" s="15">
        <f t="shared" si="12"/>
        <v>0</v>
      </c>
      <c r="F54" s="7"/>
      <c r="G54" s="7"/>
      <c r="H54" s="8"/>
      <c r="I54" s="18">
        <f t="shared" si="13"/>
        <v>0</v>
      </c>
      <c r="J54" s="7"/>
      <c r="K54" s="10"/>
      <c r="L54" s="10"/>
      <c r="M54" s="10"/>
      <c r="N54" s="10"/>
      <c r="O54" s="10"/>
      <c r="P54" s="10"/>
      <c r="Q54" s="10"/>
      <c r="R54" s="18">
        <f t="shared" si="14"/>
        <v>0</v>
      </c>
      <c r="S54" s="3">
        <f t="shared" si="11"/>
        <v>0</v>
      </c>
      <c r="T54" s="75"/>
    </row>
    <row r="55" spans="1:20" s="11" customFormat="1" ht="15.75" customHeight="1">
      <c r="A55" s="26">
        <f t="shared" si="15"/>
        <v>14</v>
      </c>
      <c r="B55" s="57"/>
      <c r="C55" s="9"/>
      <c r="D55" s="8"/>
      <c r="E55" s="18">
        <f t="shared" si="12"/>
        <v>0</v>
      </c>
      <c r="F55" s="8"/>
      <c r="G55" s="8"/>
      <c r="H55" s="8"/>
      <c r="I55" s="18">
        <f t="shared" si="13"/>
        <v>0</v>
      </c>
      <c r="J55" s="8"/>
      <c r="K55" s="10"/>
      <c r="L55" s="10"/>
      <c r="M55" s="10"/>
      <c r="N55" s="10"/>
      <c r="O55" s="10"/>
      <c r="P55" s="10"/>
      <c r="Q55" s="10"/>
      <c r="R55" s="18">
        <f t="shared" si="14"/>
        <v>0</v>
      </c>
      <c r="S55" s="28">
        <f t="shared" si="11"/>
        <v>0</v>
      </c>
      <c r="T55" s="76"/>
    </row>
    <row r="56" spans="1:20" ht="15.75" customHeight="1">
      <c r="A56" s="26">
        <f t="shared" si="15"/>
        <v>15</v>
      </c>
      <c r="B56" s="55"/>
      <c r="C56" s="29"/>
      <c r="D56" s="7"/>
      <c r="E56" s="15">
        <f t="shared" si="12"/>
        <v>0</v>
      </c>
      <c r="F56" s="7"/>
      <c r="G56" s="7"/>
      <c r="H56" s="64"/>
      <c r="I56" s="18">
        <f t="shared" si="13"/>
        <v>0</v>
      </c>
      <c r="J56" s="7"/>
      <c r="K56" s="10"/>
      <c r="L56" s="10"/>
      <c r="M56" s="10"/>
      <c r="N56" s="10"/>
      <c r="O56" s="10"/>
      <c r="P56" s="10"/>
      <c r="Q56" s="10"/>
      <c r="R56" s="18">
        <f t="shared" si="14"/>
        <v>0</v>
      </c>
      <c r="S56" s="3">
        <f t="shared" si="11"/>
        <v>0</v>
      </c>
      <c r="T56" s="75"/>
    </row>
    <row r="57" spans="1:20" ht="15.75" customHeight="1">
      <c r="A57" s="26">
        <f t="shared" si="15"/>
        <v>16</v>
      </c>
      <c r="B57" s="55"/>
      <c r="C57" s="29"/>
      <c r="D57" s="7"/>
      <c r="E57" s="15">
        <f t="shared" si="12"/>
        <v>0</v>
      </c>
      <c r="F57" s="7"/>
      <c r="G57" s="7"/>
      <c r="H57" s="8"/>
      <c r="I57" s="18">
        <f t="shared" si="13"/>
        <v>0</v>
      </c>
      <c r="J57" s="7"/>
      <c r="K57" s="10"/>
      <c r="L57" s="10"/>
      <c r="M57" s="10"/>
      <c r="N57" s="10"/>
      <c r="O57" s="10"/>
      <c r="P57" s="10"/>
      <c r="Q57" s="10"/>
      <c r="R57" s="18">
        <f t="shared" si="14"/>
        <v>0</v>
      </c>
      <c r="S57" s="3">
        <f t="shared" si="11"/>
        <v>0</v>
      </c>
      <c r="T57" s="75"/>
    </row>
    <row r="58" spans="1:20" ht="15.75" customHeight="1">
      <c r="A58" s="26">
        <f t="shared" si="15"/>
        <v>17</v>
      </c>
      <c r="B58" s="55"/>
      <c r="C58" s="29"/>
      <c r="D58" s="7"/>
      <c r="E58" s="15">
        <f t="shared" si="12"/>
        <v>0</v>
      </c>
      <c r="F58" s="7"/>
      <c r="G58" s="7"/>
      <c r="H58" s="8"/>
      <c r="I58" s="18">
        <f t="shared" si="13"/>
        <v>0</v>
      </c>
      <c r="J58" s="7"/>
      <c r="K58" s="10"/>
      <c r="L58" s="10"/>
      <c r="M58" s="10"/>
      <c r="N58" s="65"/>
      <c r="O58" s="10"/>
      <c r="P58" s="10"/>
      <c r="Q58" s="10"/>
      <c r="R58" s="18">
        <f t="shared" si="14"/>
        <v>0</v>
      </c>
      <c r="S58" s="3">
        <f t="shared" si="11"/>
        <v>0</v>
      </c>
      <c r="T58" s="75"/>
    </row>
    <row r="59" spans="1:20" ht="15.75" customHeight="1">
      <c r="A59" s="26">
        <f t="shared" si="15"/>
        <v>18</v>
      </c>
      <c r="B59" s="55"/>
      <c r="C59" s="29"/>
      <c r="D59" s="7"/>
      <c r="E59" s="15">
        <f t="shared" si="12"/>
        <v>0</v>
      </c>
      <c r="F59" s="7"/>
      <c r="G59" s="7"/>
      <c r="H59" s="8"/>
      <c r="I59" s="18">
        <f t="shared" si="13"/>
        <v>0</v>
      </c>
      <c r="J59" s="7"/>
      <c r="K59" s="10"/>
      <c r="L59" s="10"/>
      <c r="M59" s="10"/>
      <c r="N59" s="10"/>
      <c r="O59" s="65"/>
      <c r="P59" s="10"/>
      <c r="Q59" s="10"/>
      <c r="R59" s="18">
        <f t="shared" si="14"/>
        <v>0</v>
      </c>
      <c r="S59" s="3">
        <f t="shared" si="11"/>
        <v>0</v>
      </c>
      <c r="T59" s="75"/>
    </row>
    <row r="60" spans="1:20" ht="15.75" customHeight="1">
      <c r="A60" s="26">
        <f t="shared" si="15"/>
        <v>19</v>
      </c>
      <c r="B60" s="55"/>
      <c r="C60" s="29"/>
      <c r="D60" s="7"/>
      <c r="E60" s="15">
        <f t="shared" si="12"/>
        <v>0</v>
      </c>
      <c r="F60" s="7"/>
      <c r="G60" s="7"/>
      <c r="H60" s="8"/>
      <c r="I60" s="18">
        <f t="shared" si="13"/>
        <v>0</v>
      </c>
      <c r="J60" s="7"/>
      <c r="K60" s="10"/>
      <c r="L60" s="10"/>
      <c r="M60" s="10"/>
      <c r="N60" s="10"/>
      <c r="O60" s="10"/>
      <c r="P60" s="10"/>
      <c r="Q60" s="10"/>
      <c r="R60" s="18">
        <f t="shared" si="14"/>
        <v>0</v>
      </c>
      <c r="S60" s="3">
        <f t="shared" si="11"/>
        <v>0</v>
      </c>
      <c r="T60" s="75"/>
    </row>
    <row r="61" spans="1:20" ht="15.75" customHeight="1">
      <c r="A61" s="26">
        <f t="shared" si="15"/>
        <v>20</v>
      </c>
      <c r="B61" s="55"/>
      <c r="C61" s="29"/>
      <c r="D61" s="7"/>
      <c r="E61" s="15">
        <f t="shared" si="12"/>
        <v>0</v>
      </c>
      <c r="F61" s="7"/>
      <c r="G61" s="7"/>
      <c r="H61" s="8"/>
      <c r="I61" s="18">
        <f t="shared" si="13"/>
        <v>0</v>
      </c>
      <c r="J61" s="7"/>
      <c r="K61" s="10"/>
      <c r="L61" s="10"/>
      <c r="M61" s="10"/>
      <c r="N61" s="10"/>
      <c r="O61" s="65"/>
      <c r="P61" s="10"/>
      <c r="Q61" s="10"/>
      <c r="R61" s="18">
        <f t="shared" si="14"/>
        <v>0</v>
      </c>
      <c r="S61" s="3">
        <f t="shared" si="11"/>
        <v>0</v>
      </c>
      <c r="T61" s="75"/>
    </row>
    <row r="62" spans="1:20" ht="15.75" customHeight="1">
      <c r="A62" s="26">
        <f t="shared" si="15"/>
        <v>21</v>
      </c>
      <c r="B62" s="55"/>
      <c r="C62" s="29"/>
      <c r="D62" s="7"/>
      <c r="E62" s="15">
        <f t="shared" si="12"/>
        <v>0</v>
      </c>
      <c r="F62" s="7"/>
      <c r="G62" s="7"/>
      <c r="H62" s="8"/>
      <c r="I62" s="18">
        <f t="shared" si="13"/>
        <v>0</v>
      </c>
      <c r="J62" s="7"/>
      <c r="K62" s="10"/>
      <c r="L62" s="10"/>
      <c r="M62" s="10"/>
      <c r="N62" s="10"/>
      <c r="O62" s="10"/>
      <c r="P62" s="10"/>
      <c r="Q62" s="10"/>
      <c r="R62" s="18">
        <f t="shared" si="14"/>
        <v>0</v>
      </c>
      <c r="S62" s="3">
        <f t="shared" si="11"/>
        <v>0</v>
      </c>
      <c r="T62" s="75"/>
    </row>
    <row r="63" spans="1:20" ht="15.75" customHeight="1">
      <c r="A63" s="26">
        <f t="shared" si="15"/>
        <v>22</v>
      </c>
      <c r="B63" s="55"/>
      <c r="C63" s="29"/>
      <c r="D63" s="7"/>
      <c r="E63" s="15">
        <f t="shared" si="12"/>
        <v>0</v>
      </c>
      <c r="F63" s="7"/>
      <c r="G63" s="7"/>
      <c r="H63" s="8"/>
      <c r="I63" s="18">
        <f t="shared" si="13"/>
        <v>0</v>
      </c>
      <c r="J63" s="7"/>
      <c r="K63" s="10"/>
      <c r="L63" s="10"/>
      <c r="M63" s="10"/>
      <c r="N63" s="10"/>
      <c r="O63" s="10"/>
      <c r="P63" s="10"/>
      <c r="Q63" s="10"/>
      <c r="R63" s="18">
        <f t="shared" si="14"/>
        <v>0</v>
      </c>
      <c r="S63" s="3">
        <f t="shared" si="11"/>
        <v>0</v>
      </c>
      <c r="T63" s="75"/>
    </row>
    <row r="64" spans="1:20" ht="15.75" customHeight="1">
      <c r="A64" s="26">
        <f t="shared" si="15"/>
        <v>23</v>
      </c>
      <c r="B64" s="55"/>
      <c r="C64" s="63"/>
      <c r="D64" s="7"/>
      <c r="E64" s="15">
        <f t="shared" si="12"/>
        <v>0</v>
      </c>
      <c r="F64" s="7"/>
      <c r="G64" s="7"/>
      <c r="H64" s="64"/>
      <c r="I64" s="18">
        <f t="shared" si="13"/>
        <v>0</v>
      </c>
      <c r="J64" s="7"/>
      <c r="K64" s="10"/>
      <c r="L64" s="10"/>
      <c r="M64" s="10"/>
      <c r="N64" s="10"/>
      <c r="O64" s="10"/>
      <c r="P64" s="10"/>
      <c r="Q64" s="10"/>
      <c r="R64" s="18">
        <f t="shared" si="14"/>
        <v>0</v>
      </c>
      <c r="S64" s="3">
        <f t="shared" si="11"/>
        <v>0</v>
      </c>
      <c r="T64" s="75"/>
    </row>
    <row r="65" spans="1:20" s="11" customFormat="1" ht="15.75" customHeight="1">
      <c r="A65" s="26">
        <f t="shared" si="15"/>
        <v>24</v>
      </c>
      <c r="B65" s="57"/>
      <c r="C65" s="9"/>
      <c r="D65" s="8"/>
      <c r="E65" s="18">
        <f t="shared" si="12"/>
        <v>0</v>
      </c>
      <c r="F65" s="8"/>
      <c r="G65" s="8"/>
      <c r="H65" s="8"/>
      <c r="I65" s="18">
        <f t="shared" si="13"/>
        <v>0</v>
      </c>
      <c r="J65" s="8"/>
      <c r="K65" s="10"/>
      <c r="L65" s="10"/>
      <c r="M65" s="10"/>
      <c r="N65" s="10"/>
      <c r="O65" s="10"/>
      <c r="P65" s="10"/>
      <c r="Q65" s="10"/>
      <c r="R65" s="18">
        <f t="shared" si="14"/>
        <v>0</v>
      </c>
      <c r="S65" s="28">
        <f t="shared" si="11"/>
        <v>0</v>
      </c>
      <c r="T65" s="76"/>
    </row>
    <row r="66" spans="1:20" s="11" customFormat="1" ht="15.75" customHeight="1">
      <c r="A66" s="26">
        <v>25</v>
      </c>
      <c r="B66" s="55"/>
      <c r="C66" s="29"/>
      <c r="D66" s="7"/>
      <c r="E66" s="15">
        <f t="shared" ref="E66" si="16">SUM(C66:D66)</f>
        <v>0</v>
      </c>
      <c r="F66" s="7"/>
      <c r="G66" s="7"/>
      <c r="H66" s="8"/>
      <c r="I66" s="18">
        <f t="shared" ref="I66" si="17">SUM(F66:H66)</f>
        <v>0</v>
      </c>
      <c r="J66" s="7"/>
      <c r="K66" s="10"/>
      <c r="L66" s="10"/>
      <c r="M66" s="10"/>
      <c r="N66" s="10"/>
      <c r="O66" s="10"/>
      <c r="P66" s="10"/>
      <c r="Q66" s="10"/>
      <c r="R66" s="18">
        <f t="shared" ref="R66" si="18">SUM(J66:Q66)</f>
        <v>0</v>
      </c>
      <c r="S66" s="3">
        <f t="shared" si="11"/>
        <v>0</v>
      </c>
      <c r="T66" s="76"/>
    </row>
    <row r="67" spans="1:20" s="1" customFormat="1" ht="6.75" customHeight="1">
      <c r="A67" s="87"/>
      <c r="B67" s="88"/>
      <c r="C67" s="19"/>
      <c r="D67" s="79"/>
      <c r="E67" s="79"/>
      <c r="F67" s="6"/>
      <c r="G67" s="79"/>
      <c r="H67" s="89"/>
      <c r="I67" s="89"/>
      <c r="J67" s="108"/>
      <c r="K67" s="89"/>
      <c r="L67" s="89"/>
      <c r="M67" s="79"/>
      <c r="N67" s="79"/>
      <c r="O67" s="6"/>
      <c r="P67" s="66"/>
      <c r="Q67" s="79"/>
      <c r="R67" s="79"/>
      <c r="S67" s="79"/>
      <c r="T67" s="66"/>
    </row>
    <row r="68" spans="1:20" s="109" customFormat="1" ht="20.25">
      <c r="A68" s="123" t="s">
        <v>39</v>
      </c>
      <c r="B68" s="124"/>
      <c r="C68" s="125"/>
      <c r="D68" s="110" t="s">
        <v>1</v>
      </c>
      <c r="E68" s="111"/>
      <c r="F68" s="126"/>
      <c r="G68" s="112" t="s">
        <v>40</v>
      </c>
      <c r="H68" s="113"/>
      <c r="I68" s="114"/>
      <c r="J68" s="118"/>
      <c r="K68" s="115" t="s">
        <v>41</v>
      </c>
      <c r="L68" s="116"/>
      <c r="M68" s="116"/>
      <c r="N68" s="116"/>
      <c r="O68" s="117"/>
      <c r="P68" s="128"/>
      <c r="Q68" s="115" t="s">
        <v>33</v>
      </c>
      <c r="R68" s="116"/>
      <c r="S68" s="117"/>
      <c r="T68" s="127"/>
    </row>
    <row r="69" spans="1:20" ht="7.5" customHeight="1">
      <c r="A69" s="83"/>
      <c r="B69" s="83"/>
      <c r="C69" s="100"/>
      <c r="D69" s="83"/>
      <c r="E69" s="83"/>
      <c r="F69" s="100"/>
      <c r="G69" s="83"/>
      <c r="H69" s="83"/>
      <c r="I69" s="83"/>
      <c r="J69" s="100"/>
      <c r="K69" s="83"/>
      <c r="L69" s="83"/>
      <c r="M69" s="83"/>
      <c r="N69" s="83"/>
      <c r="O69" s="100"/>
      <c r="P69" s="100"/>
      <c r="Q69" s="83"/>
      <c r="R69" s="83"/>
      <c r="S69" s="83"/>
      <c r="T69" s="67"/>
    </row>
    <row r="70" spans="1:20" s="37" customFormat="1" ht="30" customHeight="1">
      <c r="A70" s="101" t="s">
        <v>3</v>
      </c>
      <c r="B70" s="107" t="s">
        <v>4</v>
      </c>
      <c r="C70" s="103" t="s">
        <v>5</v>
      </c>
      <c r="D70" s="103"/>
      <c r="E70" s="104" t="s">
        <v>6</v>
      </c>
      <c r="F70" s="103" t="s">
        <v>7</v>
      </c>
      <c r="G70" s="103"/>
      <c r="H70" s="105"/>
      <c r="I70" s="106" t="s">
        <v>6</v>
      </c>
      <c r="J70" s="103" t="s">
        <v>8</v>
      </c>
      <c r="K70" s="103"/>
      <c r="L70" s="105"/>
      <c r="M70" s="105"/>
      <c r="N70" s="103"/>
      <c r="O70" s="103"/>
      <c r="P70" s="103"/>
      <c r="Q70" s="105"/>
      <c r="R70" s="106" t="s">
        <v>6</v>
      </c>
      <c r="S70" s="34" t="s">
        <v>0</v>
      </c>
      <c r="T70" s="68"/>
    </row>
    <row r="71" spans="1:20" s="37" customFormat="1" ht="18" customHeight="1">
      <c r="A71" s="101"/>
      <c r="B71" s="107"/>
      <c r="C71" s="38" t="s">
        <v>9</v>
      </c>
      <c r="D71" s="38" t="s">
        <v>10</v>
      </c>
      <c r="E71" s="104"/>
      <c r="F71" s="41" t="s">
        <v>11</v>
      </c>
      <c r="G71" s="38" t="s">
        <v>12</v>
      </c>
      <c r="H71" s="94" t="s">
        <v>13</v>
      </c>
      <c r="I71" s="106"/>
      <c r="J71" s="45" t="s">
        <v>14</v>
      </c>
      <c r="K71" s="45" t="s">
        <v>14</v>
      </c>
      <c r="L71" s="46" t="s">
        <v>15</v>
      </c>
      <c r="M71" s="46" t="s">
        <v>15</v>
      </c>
      <c r="N71" s="38" t="s">
        <v>16</v>
      </c>
      <c r="O71" s="38" t="s">
        <v>17</v>
      </c>
      <c r="P71" s="38" t="s">
        <v>18</v>
      </c>
      <c r="Q71" s="46" t="s">
        <v>12</v>
      </c>
      <c r="R71" s="106"/>
      <c r="S71" s="35"/>
      <c r="T71" s="69"/>
    </row>
    <row r="72" spans="1:20" s="37" customFormat="1" ht="18" customHeight="1">
      <c r="A72" s="101"/>
      <c r="B72" s="107"/>
      <c r="C72" s="81" t="s">
        <v>19</v>
      </c>
      <c r="D72" s="81" t="s">
        <v>20</v>
      </c>
      <c r="E72" s="104"/>
      <c r="F72" s="42" t="s">
        <v>21</v>
      </c>
      <c r="G72" s="81" t="s">
        <v>22</v>
      </c>
      <c r="H72" s="95"/>
      <c r="I72" s="106"/>
      <c r="J72" s="47" t="s">
        <v>23</v>
      </c>
      <c r="K72" s="47" t="s">
        <v>24</v>
      </c>
      <c r="L72" s="96" t="s">
        <v>25</v>
      </c>
      <c r="M72" s="96" t="s">
        <v>26</v>
      </c>
      <c r="N72" s="98" t="s">
        <v>27</v>
      </c>
      <c r="O72" s="98" t="s">
        <v>27</v>
      </c>
      <c r="P72" s="98" t="s">
        <v>28</v>
      </c>
      <c r="Q72" s="96" t="s">
        <v>26</v>
      </c>
      <c r="R72" s="106"/>
      <c r="S72" s="35" t="s">
        <v>29</v>
      </c>
      <c r="T72" s="69"/>
    </row>
    <row r="73" spans="1:20" s="37" customFormat="1" ht="18" customHeight="1">
      <c r="A73" s="101"/>
      <c r="B73" s="107"/>
      <c r="C73" s="82" t="s">
        <v>30</v>
      </c>
      <c r="D73" s="82"/>
      <c r="E73" s="104"/>
      <c r="F73" s="43"/>
      <c r="G73" s="44"/>
      <c r="H73" s="95"/>
      <c r="I73" s="106"/>
      <c r="J73" s="48" t="s">
        <v>31</v>
      </c>
      <c r="K73" s="48" t="s">
        <v>31</v>
      </c>
      <c r="L73" s="97"/>
      <c r="M73" s="97"/>
      <c r="N73" s="99"/>
      <c r="O73" s="99"/>
      <c r="P73" s="99"/>
      <c r="Q73" s="97"/>
      <c r="R73" s="106"/>
      <c r="S73" s="36"/>
      <c r="T73" s="70"/>
    </row>
    <row r="74" spans="1:20" s="37" customFormat="1" ht="19.5" customHeight="1">
      <c r="A74" s="101"/>
      <c r="B74" s="107"/>
      <c r="C74" s="49">
        <v>4</v>
      </c>
      <c r="D74" s="49">
        <v>2</v>
      </c>
      <c r="E74" s="50">
        <f t="shared" ref="E74" si="19">SUM(C74:D74)</f>
        <v>6</v>
      </c>
      <c r="F74" s="49">
        <v>5</v>
      </c>
      <c r="G74" s="49">
        <v>5</v>
      </c>
      <c r="H74" s="51">
        <v>4</v>
      </c>
      <c r="I74" s="52">
        <f t="shared" ref="I74" si="20">SUM(F74:H74)</f>
        <v>14</v>
      </c>
      <c r="J74" s="49">
        <v>4</v>
      </c>
      <c r="K74" s="49">
        <v>4</v>
      </c>
      <c r="L74" s="51">
        <v>4</v>
      </c>
      <c r="M74" s="51">
        <v>3</v>
      </c>
      <c r="N74" s="49">
        <v>4</v>
      </c>
      <c r="O74" s="49">
        <v>3</v>
      </c>
      <c r="P74" s="49">
        <v>4</v>
      </c>
      <c r="Q74" s="51">
        <v>4</v>
      </c>
      <c r="R74" s="52">
        <f t="shared" ref="R74" si="21">SUM(J74:Q74)</f>
        <v>30</v>
      </c>
      <c r="S74" s="53">
        <f t="shared" ref="S74:S99" si="22">SUM(((R74+I74)+E74))</f>
        <v>50</v>
      </c>
      <c r="T74" s="71"/>
    </row>
    <row r="75" spans="1:20" ht="15.75" customHeight="1">
      <c r="A75" s="26">
        <v>1</v>
      </c>
      <c r="B75" s="55"/>
      <c r="C75" s="29"/>
      <c r="D75" s="7"/>
      <c r="E75" s="15">
        <f t="shared" ref="E75:E99" si="23">SUM(C75:D75)</f>
        <v>0</v>
      </c>
      <c r="F75" s="7"/>
      <c r="G75" s="7"/>
      <c r="H75" s="8"/>
      <c r="I75" s="18">
        <f t="shared" ref="I75:I99" si="24">SUM(F75:H75)</f>
        <v>0</v>
      </c>
      <c r="J75" s="7"/>
      <c r="K75" s="10"/>
      <c r="L75" s="10"/>
      <c r="M75" s="10"/>
      <c r="N75" s="10"/>
      <c r="O75" s="10"/>
      <c r="P75" s="10"/>
      <c r="Q75" s="10"/>
      <c r="R75" s="18">
        <f t="shared" ref="R75:R99" si="25">SUM(J75:Q75)</f>
        <v>0</v>
      </c>
      <c r="S75" s="3">
        <f t="shared" si="22"/>
        <v>0</v>
      </c>
      <c r="T75" s="72"/>
    </row>
    <row r="76" spans="1:20" ht="15.75" customHeight="1">
      <c r="A76" s="26">
        <f t="shared" ref="A76:A98" si="26">A75+1</f>
        <v>2</v>
      </c>
      <c r="B76" s="55"/>
      <c r="C76" s="29"/>
      <c r="D76" s="7"/>
      <c r="E76" s="15">
        <f t="shared" si="23"/>
        <v>0</v>
      </c>
      <c r="F76" s="7"/>
      <c r="G76" s="7"/>
      <c r="H76" s="8"/>
      <c r="I76" s="18">
        <f t="shared" si="24"/>
        <v>0</v>
      </c>
      <c r="J76" s="7"/>
      <c r="K76" s="10"/>
      <c r="L76" s="10"/>
      <c r="M76" s="10"/>
      <c r="N76" s="10"/>
      <c r="O76" s="10"/>
      <c r="P76" s="10"/>
      <c r="Q76" s="10"/>
      <c r="R76" s="18">
        <f t="shared" si="25"/>
        <v>0</v>
      </c>
      <c r="S76" s="3">
        <f t="shared" si="22"/>
        <v>0</v>
      </c>
      <c r="T76" s="72"/>
    </row>
    <row r="77" spans="1:20" ht="15.75" customHeight="1">
      <c r="A77" s="26">
        <f t="shared" si="26"/>
        <v>3</v>
      </c>
      <c r="B77" s="55"/>
      <c r="C77" s="29"/>
      <c r="D77" s="7"/>
      <c r="E77" s="15">
        <f t="shared" si="23"/>
        <v>0</v>
      </c>
      <c r="F77" s="7"/>
      <c r="G77" s="7"/>
      <c r="H77" s="8"/>
      <c r="I77" s="18">
        <f t="shared" si="24"/>
        <v>0</v>
      </c>
      <c r="J77" s="7"/>
      <c r="K77" s="10"/>
      <c r="L77" s="10"/>
      <c r="M77" s="10"/>
      <c r="N77" s="10"/>
      <c r="O77" s="10"/>
      <c r="P77" s="10"/>
      <c r="Q77" s="10"/>
      <c r="R77" s="18">
        <f t="shared" si="25"/>
        <v>0</v>
      </c>
      <c r="S77" s="3">
        <f t="shared" si="22"/>
        <v>0</v>
      </c>
      <c r="T77" s="72"/>
    </row>
    <row r="78" spans="1:20" ht="15.75" customHeight="1">
      <c r="A78" s="26">
        <f t="shared" si="26"/>
        <v>4</v>
      </c>
      <c r="B78" s="55"/>
      <c r="C78" s="29"/>
      <c r="D78" s="7"/>
      <c r="E78" s="15">
        <f t="shared" si="23"/>
        <v>0</v>
      </c>
      <c r="F78" s="7"/>
      <c r="G78" s="7"/>
      <c r="H78" s="64"/>
      <c r="I78" s="18">
        <f t="shared" si="24"/>
        <v>0</v>
      </c>
      <c r="J78" s="7"/>
      <c r="K78" s="10"/>
      <c r="L78" s="10"/>
      <c r="M78" s="10"/>
      <c r="N78" s="65"/>
      <c r="O78" s="10"/>
      <c r="P78" s="10"/>
      <c r="Q78" s="10"/>
      <c r="R78" s="18">
        <f t="shared" si="25"/>
        <v>0</v>
      </c>
      <c r="S78" s="3">
        <f t="shared" si="22"/>
        <v>0</v>
      </c>
      <c r="T78" s="72"/>
    </row>
    <row r="79" spans="1:20" ht="15.75" customHeight="1">
      <c r="A79" s="26">
        <f t="shared" si="26"/>
        <v>5</v>
      </c>
      <c r="B79" s="55"/>
      <c r="C79" s="29"/>
      <c r="D79" s="7"/>
      <c r="E79" s="15">
        <f t="shared" si="23"/>
        <v>0</v>
      </c>
      <c r="F79" s="7"/>
      <c r="G79" s="7"/>
      <c r="H79" s="8"/>
      <c r="I79" s="18">
        <f t="shared" si="24"/>
        <v>0</v>
      </c>
      <c r="J79" s="7"/>
      <c r="K79" s="10"/>
      <c r="L79" s="10"/>
      <c r="M79" s="10"/>
      <c r="N79" s="10"/>
      <c r="O79" s="65"/>
      <c r="P79" s="10"/>
      <c r="Q79" s="10"/>
      <c r="R79" s="18">
        <f t="shared" si="25"/>
        <v>0</v>
      </c>
      <c r="S79" s="3">
        <f t="shared" si="22"/>
        <v>0</v>
      </c>
      <c r="T79" s="72"/>
    </row>
    <row r="80" spans="1:20" ht="15.75" customHeight="1">
      <c r="A80" s="26">
        <f t="shared" si="26"/>
        <v>6</v>
      </c>
      <c r="B80" s="55"/>
      <c r="C80" s="29"/>
      <c r="D80" s="7"/>
      <c r="E80" s="15">
        <f t="shared" si="23"/>
        <v>0</v>
      </c>
      <c r="F80" s="7"/>
      <c r="G80" s="7"/>
      <c r="H80" s="8"/>
      <c r="I80" s="18">
        <f t="shared" si="24"/>
        <v>0</v>
      </c>
      <c r="J80" s="7"/>
      <c r="K80" s="10"/>
      <c r="L80" s="10"/>
      <c r="M80" s="10"/>
      <c r="N80" s="10"/>
      <c r="O80" s="65"/>
      <c r="P80" s="10"/>
      <c r="Q80" s="10"/>
      <c r="R80" s="18">
        <f t="shared" si="25"/>
        <v>0</v>
      </c>
      <c r="S80" s="3">
        <f t="shared" si="22"/>
        <v>0</v>
      </c>
      <c r="T80" s="72"/>
    </row>
    <row r="81" spans="1:20" ht="15.75" customHeight="1">
      <c r="A81" s="26">
        <f t="shared" si="26"/>
        <v>7</v>
      </c>
      <c r="B81" s="55"/>
      <c r="C81" s="29"/>
      <c r="D81" s="7"/>
      <c r="E81" s="15">
        <f t="shared" si="23"/>
        <v>0</v>
      </c>
      <c r="F81" s="7"/>
      <c r="G81" s="7"/>
      <c r="H81" s="8"/>
      <c r="I81" s="18">
        <f t="shared" si="24"/>
        <v>0</v>
      </c>
      <c r="J81" s="7"/>
      <c r="K81" s="10"/>
      <c r="L81" s="10"/>
      <c r="M81" s="10"/>
      <c r="N81" s="10"/>
      <c r="O81" s="10"/>
      <c r="P81" s="10"/>
      <c r="Q81" s="10"/>
      <c r="R81" s="18">
        <f t="shared" si="25"/>
        <v>0</v>
      </c>
      <c r="S81" s="3">
        <f t="shared" si="22"/>
        <v>0</v>
      </c>
      <c r="T81" s="72"/>
    </row>
    <row r="82" spans="1:20" ht="15.75" customHeight="1">
      <c r="A82" s="26">
        <f t="shared" si="26"/>
        <v>8</v>
      </c>
      <c r="B82" s="55"/>
      <c r="C82" s="29"/>
      <c r="D82" s="7"/>
      <c r="E82" s="15">
        <f t="shared" si="23"/>
        <v>0</v>
      </c>
      <c r="F82" s="7"/>
      <c r="G82" s="7"/>
      <c r="H82" s="8"/>
      <c r="I82" s="18">
        <f t="shared" si="24"/>
        <v>0</v>
      </c>
      <c r="J82" s="7"/>
      <c r="K82" s="10"/>
      <c r="L82" s="10"/>
      <c r="M82" s="10"/>
      <c r="N82" s="10"/>
      <c r="O82" s="10"/>
      <c r="P82" s="10"/>
      <c r="Q82" s="10"/>
      <c r="R82" s="18">
        <f t="shared" si="25"/>
        <v>0</v>
      </c>
      <c r="S82" s="3">
        <f t="shared" si="22"/>
        <v>0</v>
      </c>
      <c r="T82" s="72"/>
    </row>
    <row r="83" spans="1:20" ht="15.75" customHeight="1">
      <c r="A83" s="26">
        <f t="shared" si="26"/>
        <v>9</v>
      </c>
      <c r="B83" s="55"/>
      <c r="C83" s="29"/>
      <c r="D83" s="7"/>
      <c r="E83" s="15">
        <f t="shared" si="23"/>
        <v>0</v>
      </c>
      <c r="F83" s="7"/>
      <c r="G83" s="7"/>
      <c r="H83" s="64"/>
      <c r="I83" s="18">
        <f t="shared" si="24"/>
        <v>0</v>
      </c>
      <c r="J83" s="7"/>
      <c r="K83" s="10"/>
      <c r="L83" s="10"/>
      <c r="M83" s="10"/>
      <c r="N83" s="10"/>
      <c r="O83" s="10"/>
      <c r="P83" s="10"/>
      <c r="Q83" s="10"/>
      <c r="R83" s="18">
        <f t="shared" si="25"/>
        <v>0</v>
      </c>
      <c r="S83" s="3">
        <f t="shared" si="22"/>
        <v>0</v>
      </c>
      <c r="T83" s="72"/>
    </row>
    <row r="84" spans="1:20" ht="15.75" customHeight="1">
      <c r="A84" s="26">
        <f t="shared" si="26"/>
        <v>10</v>
      </c>
      <c r="B84" s="55"/>
      <c r="C84" s="29"/>
      <c r="D84" s="7"/>
      <c r="E84" s="15">
        <f t="shared" si="23"/>
        <v>0</v>
      </c>
      <c r="F84" s="7"/>
      <c r="G84" s="7"/>
      <c r="H84" s="8"/>
      <c r="I84" s="18">
        <f t="shared" si="24"/>
        <v>0</v>
      </c>
      <c r="J84" s="7"/>
      <c r="K84" s="10"/>
      <c r="L84" s="10"/>
      <c r="M84" s="10"/>
      <c r="N84" s="10"/>
      <c r="O84" s="10"/>
      <c r="P84" s="10"/>
      <c r="Q84" s="10"/>
      <c r="R84" s="18">
        <f t="shared" si="25"/>
        <v>0</v>
      </c>
      <c r="S84" s="3">
        <f t="shared" si="22"/>
        <v>0</v>
      </c>
      <c r="T84" s="72"/>
    </row>
    <row r="85" spans="1:20" ht="15.75" customHeight="1">
      <c r="A85" s="26">
        <f t="shared" si="26"/>
        <v>11</v>
      </c>
      <c r="B85" s="55"/>
      <c r="C85" s="29"/>
      <c r="D85" s="7"/>
      <c r="E85" s="15">
        <f t="shared" si="23"/>
        <v>0</v>
      </c>
      <c r="F85" s="7"/>
      <c r="G85" s="7"/>
      <c r="H85" s="8"/>
      <c r="I85" s="18">
        <f t="shared" si="24"/>
        <v>0</v>
      </c>
      <c r="J85" s="7"/>
      <c r="K85" s="10"/>
      <c r="L85" s="10"/>
      <c r="M85" s="10"/>
      <c r="N85" s="10"/>
      <c r="O85" s="10"/>
      <c r="P85" s="10"/>
      <c r="Q85" s="10"/>
      <c r="R85" s="18">
        <f t="shared" si="25"/>
        <v>0</v>
      </c>
      <c r="S85" s="3">
        <f t="shared" si="22"/>
        <v>0</v>
      </c>
      <c r="T85" s="72"/>
    </row>
    <row r="86" spans="1:20" ht="15.75" customHeight="1">
      <c r="A86" s="26">
        <f t="shared" si="26"/>
        <v>12</v>
      </c>
      <c r="B86" s="55"/>
      <c r="C86" s="29"/>
      <c r="D86" s="7"/>
      <c r="E86" s="15">
        <f t="shared" si="23"/>
        <v>0</v>
      </c>
      <c r="F86" s="7"/>
      <c r="G86" s="7"/>
      <c r="H86" s="8"/>
      <c r="I86" s="18">
        <f t="shared" si="24"/>
        <v>0</v>
      </c>
      <c r="J86" s="7"/>
      <c r="K86" s="10"/>
      <c r="L86" s="10"/>
      <c r="M86" s="10"/>
      <c r="N86" s="10"/>
      <c r="O86" s="65"/>
      <c r="P86" s="10"/>
      <c r="Q86" s="10"/>
      <c r="R86" s="18">
        <f t="shared" si="25"/>
        <v>0</v>
      </c>
      <c r="S86" s="3">
        <f t="shared" si="22"/>
        <v>0</v>
      </c>
      <c r="T86" s="72"/>
    </row>
    <row r="87" spans="1:20" ht="15.75" customHeight="1">
      <c r="A87" s="26">
        <f t="shared" si="26"/>
        <v>13</v>
      </c>
      <c r="B87" s="55"/>
      <c r="C87" s="29"/>
      <c r="D87" s="7"/>
      <c r="E87" s="15">
        <f t="shared" si="23"/>
        <v>0</v>
      </c>
      <c r="F87" s="7"/>
      <c r="G87" s="7"/>
      <c r="H87" s="8"/>
      <c r="I87" s="18">
        <f t="shared" si="24"/>
        <v>0</v>
      </c>
      <c r="J87" s="7"/>
      <c r="K87" s="10"/>
      <c r="L87" s="10"/>
      <c r="M87" s="10"/>
      <c r="N87" s="10"/>
      <c r="O87" s="10"/>
      <c r="P87" s="10"/>
      <c r="Q87" s="10"/>
      <c r="R87" s="18">
        <f t="shared" si="25"/>
        <v>0</v>
      </c>
      <c r="S87" s="3">
        <f t="shared" si="22"/>
        <v>0</v>
      </c>
      <c r="T87" s="72"/>
    </row>
    <row r="88" spans="1:20" s="11" customFormat="1" ht="15.75" customHeight="1">
      <c r="A88" s="26">
        <f t="shared" si="26"/>
        <v>14</v>
      </c>
      <c r="B88" s="57"/>
      <c r="C88" s="9"/>
      <c r="D88" s="8"/>
      <c r="E88" s="18">
        <f t="shared" si="23"/>
        <v>0</v>
      </c>
      <c r="F88" s="8"/>
      <c r="G88" s="8"/>
      <c r="H88" s="8"/>
      <c r="I88" s="18">
        <f t="shared" si="24"/>
        <v>0</v>
      </c>
      <c r="J88" s="8"/>
      <c r="K88" s="10"/>
      <c r="L88" s="10"/>
      <c r="M88" s="10"/>
      <c r="N88" s="10"/>
      <c r="O88" s="10"/>
      <c r="P88" s="10"/>
      <c r="Q88" s="10"/>
      <c r="R88" s="18">
        <f t="shared" si="25"/>
        <v>0</v>
      </c>
      <c r="S88" s="28">
        <f t="shared" si="22"/>
        <v>0</v>
      </c>
      <c r="T88" s="73"/>
    </row>
    <row r="89" spans="1:20" ht="15.75" customHeight="1">
      <c r="A89" s="26">
        <f t="shared" si="26"/>
        <v>15</v>
      </c>
      <c r="B89" s="55"/>
      <c r="C89" s="29"/>
      <c r="D89" s="7"/>
      <c r="E89" s="15">
        <f t="shared" si="23"/>
        <v>0</v>
      </c>
      <c r="F89" s="7"/>
      <c r="G89" s="7"/>
      <c r="H89" s="64"/>
      <c r="I89" s="18">
        <f t="shared" si="24"/>
        <v>0</v>
      </c>
      <c r="J89" s="7"/>
      <c r="K89" s="10"/>
      <c r="L89" s="10"/>
      <c r="M89" s="10"/>
      <c r="N89" s="10"/>
      <c r="O89" s="10"/>
      <c r="P89" s="10"/>
      <c r="Q89" s="10"/>
      <c r="R89" s="18">
        <f t="shared" si="25"/>
        <v>0</v>
      </c>
      <c r="S89" s="3">
        <f t="shared" si="22"/>
        <v>0</v>
      </c>
      <c r="T89" s="72"/>
    </row>
    <row r="90" spans="1:20" ht="15.75" customHeight="1">
      <c r="A90" s="26">
        <f t="shared" si="26"/>
        <v>16</v>
      </c>
      <c r="B90" s="55"/>
      <c r="C90" s="29"/>
      <c r="D90" s="7"/>
      <c r="E90" s="15">
        <f t="shared" si="23"/>
        <v>0</v>
      </c>
      <c r="F90" s="7"/>
      <c r="G90" s="7"/>
      <c r="H90" s="8"/>
      <c r="I90" s="18">
        <f t="shared" si="24"/>
        <v>0</v>
      </c>
      <c r="J90" s="7"/>
      <c r="K90" s="10"/>
      <c r="L90" s="10"/>
      <c r="M90" s="10"/>
      <c r="N90" s="10"/>
      <c r="O90" s="10"/>
      <c r="P90" s="10"/>
      <c r="Q90" s="10"/>
      <c r="R90" s="18">
        <f t="shared" si="25"/>
        <v>0</v>
      </c>
      <c r="S90" s="3">
        <f t="shared" si="22"/>
        <v>0</v>
      </c>
      <c r="T90" s="72"/>
    </row>
    <row r="91" spans="1:20" ht="15.75" customHeight="1">
      <c r="A91" s="26">
        <f t="shared" si="26"/>
        <v>17</v>
      </c>
      <c r="B91" s="55"/>
      <c r="C91" s="29"/>
      <c r="D91" s="7"/>
      <c r="E91" s="15">
        <f t="shared" si="23"/>
        <v>0</v>
      </c>
      <c r="F91" s="7"/>
      <c r="G91" s="7"/>
      <c r="H91" s="8"/>
      <c r="I91" s="18">
        <f t="shared" si="24"/>
        <v>0</v>
      </c>
      <c r="J91" s="7"/>
      <c r="K91" s="10"/>
      <c r="L91" s="10"/>
      <c r="M91" s="10"/>
      <c r="N91" s="65"/>
      <c r="O91" s="10"/>
      <c r="P91" s="10"/>
      <c r="Q91" s="10"/>
      <c r="R91" s="18">
        <f t="shared" si="25"/>
        <v>0</v>
      </c>
      <c r="S91" s="3">
        <f t="shared" si="22"/>
        <v>0</v>
      </c>
      <c r="T91" s="72"/>
    </row>
    <row r="92" spans="1:20" ht="15.75" customHeight="1">
      <c r="A92" s="26">
        <f t="shared" si="26"/>
        <v>18</v>
      </c>
      <c r="B92" s="55"/>
      <c r="C92" s="29"/>
      <c r="D92" s="7"/>
      <c r="E92" s="15">
        <f t="shared" si="23"/>
        <v>0</v>
      </c>
      <c r="F92" s="7"/>
      <c r="G92" s="7"/>
      <c r="H92" s="8"/>
      <c r="I92" s="18">
        <f t="shared" si="24"/>
        <v>0</v>
      </c>
      <c r="J92" s="7"/>
      <c r="K92" s="10"/>
      <c r="L92" s="10"/>
      <c r="M92" s="10"/>
      <c r="N92" s="10"/>
      <c r="O92" s="65"/>
      <c r="P92" s="10"/>
      <c r="Q92" s="10"/>
      <c r="R92" s="18">
        <f t="shared" si="25"/>
        <v>0</v>
      </c>
      <c r="S92" s="3">
        <f t="shared" si="22"/>
        <v>0</v>
      </c>
      <c r="T92" s="72"/>
    </row>
    <row r="93" spans="1:20" ht="15.75" customHeight="1">
      <c r="A93" s="26">
        <f t="shared" si="26"/>
        <v>19</v>
      </c>
      <c r="B93" s="55"/>
      <c r="C93" s="29"/>
      <c r="D93" s="7"/>
      <c r="E93" s="15">
        <f t="shared" si="23"/>
        <v>0</v>
      </c>
      <c r="F93" s="7"/>
      <c r="G93" s="7"/>
      <c r="H93" s="8"/>
      <c r="I93" s="18">
        <f t="shared" si="24"/>
        <v>0</v>
      </c>
      <c r="J93" s="7"/>
      <c r="K93" s="10"/>
      <c r="L93" s="10"/>
      <c r="M93" s="10"/>
      <c r="N93" s="10"/>
      <c r="O93" s="10"/>
      <c r="P93" s="10"/>
      <c r="Q93" s="10"/>
      <c r="R93" s="18">
        <f t="shared" si="25"/>
        <v>0</v>
      </c>
      <c r="S93" s="3">
        <f t="shared" si="22"/>
        <v>0</v>
      </c>
      <c r="T93" s="72"/>
    </row>
    <row r="94" spans="1:20" ht="15.75" customHeight="1">
      <c r="A94" s="26">
        <f t="shared" si="26"/>
        <v>20</v>
      </c>
      <c r="B94" s="55"/>
      <c r="C94" s="29"/>
      <c r="D94" s="7"/>
      <c r="E94" s="15">
        <f t="shared" si="23"/>
        <v>0</v>
      </c>
      <c r="F94" s="7"/>
      <c r="G94" s="7"/>
      <c r="H94" s="8"/>
      <c r="I94" s="18">
        <f t="shared" si="24"/>
        <v>0</v>
      </c>
      <c r="J94" s="7"/>
      <c r="K94" s="10"/>
      <c r="L94" s="10"/>
      <c r="M94" s="10"/>
      <c r="N94" s="10"/>
      <c r="O94" s="65"/>
      <c r="P94" s="10"/>
      <c r="Q94" s="10"/>
      <c r="R94" s="18">
        <f t="shared" si="25"/>
        <v>0</v>
      </c>
      <c r="S94" s="3">
        <f t="shared" si="22"/>
        <v>0</v>
      </c>
      <c r="T94" s="72"/>
    </row>
    <row r="95" spans="1:20" ht="15.75" customHeight="1">
      <c r="A95" s="26">
        <f t="shared" si="26"/>
        <v>21</v>
      </c>
      <c r="B95" s="55"/>
      <c r="C95" s="29"/>
      <c r="D95" s="7"/>
      <c r="E95" s="15">
        <f t="shared" si="23"/>
        <v>0</v>
      </c>
      <c r="F95" s="7"/>
      <c r="G95" s="7"/>
      <c r="H95" s="8"/>
      <c r="I95" s="18">
        <f t="shared" si="24"/>
        <v>0</v>
      </c>
      <c r="J95" s="7"/>
      <c r="K95" s="10"/>
      <c r="L95" s="10"/>
      <c r="M95" s="10"/>
      <c r="N95" s="10"/>
      <c r="O95" s="10"/>
      <c r="P95" s="10"/>
      <c r="Q95" s="10"/>
      <c r="R95" s="18">
        <f t="shared" si="25"/>
        <v>0</v>
      </c>
      <c r="S95" s="3">
        <f t="shared" si="22"/>
        <v>0</v>
      </c>
      <c r="T95" s="72"/>
    </row>
    <row r="96" spans="1:20" ht="15.75" customHeight="1">
      <c r="A96" s="26">
        <f t="shared" si="26"/>
        <v>22</v>
      </c>
      <c r="B96" s="55"/>
      <c r="C96" s="29"/>
      <c r="D96" s="7"/>
      <c r="E96" s="15">
        <f t="shared" si="23"/>
        <v>0</v>
      </c>
      <c r="F96" s="7"/>
      <c r="G96" s="7"/>
      <c r="H96" s="8"/>
      <c r="I96" s="18">
        <f t="shared" si="24"/>
        <v>0</v>
      </c>
      <c r="J96" s="7"/>
      <c r="K96" s="10"/>
      <c r="L96" s="10"/>
      <c r="M96" s="10"/>
      <c r="N96" s="10"/>
      <c r="O96" s="10"/>
      <c r="P96" s="10"/>
      <c r="Q96" s="10"/>
      <c r="R96" s="18">
        <f t="shared" si="25"/>
        <v>0</v>
      </c>
      <c r="S96" s="3">
        <f t="shared" si="22"/>
        <v>0</v>
      </c>
      <c r="T96" s="72"/>
    </row>
    <row r="97" spans="1:20" ht="15.75" customHeight="1">
      <c r="A97" s="26">
        <f t="shared" si="26"/>
        <v>23</v>
      </c>
      <c r="B97" s="55"/>
      <c r="C97" s="63"/>
      <c r="D97" s="7"/>
      <c r="E97" s="15">
        <f t="shared" si="23"/>
        <v>0</v>
      </c>
      <c r="F97" s="7"/>
      <c r="G97" s="7"/>
      <c r="H97" s="64"/>
      <c r="I97" s="18">
        <f t="shared" si="24"/>
        <v>0</v>
      </c>
      <c r="J97" s="7"/>
      <c r="K97" s="10"/>
      <c r="L97" s="10"/>
      <c r="M97" s="10"/>
      <c r="N97" s="10"/>
      <c r="O97" s="10"/>
      <c r="P97" s="10"/>
      <c r="Q97" s="10"/>
      <c r="R97" s="18">
        <f t="shared" si="25"/>
        <v>0</v>
      </c>
      <c r="S97" s="3">
        <f t="shared" si="22"/>
        <v>0</v>
      </c>
      <c r="T97" s="72"/>
    </row>
    <row r="98" spans="1:20" s="11" customFormat="1" ht="15.75" customHeight="1">
      <c r="A98" s="26">
        <f t="shared" si="26"/>
        <v>24</v>
      </c>
      <c r="B98" s="57"/>
      <c r="C98" s="9"/>
      <c r="D98" s="8"/>
      <c r="E98" s="18">
        <f t="shared" si="23"/>
        <v>0</v>
      </c>
      <c r="F98" s="8"/>
      <c r="G98" s="8"/>
      <c r="H98" s="8"/>
      <c r="I98" s="18">
        <f t="shared" si="24"/>
        <v>0</v>
      </c>
      <c r="J98" s="8"/>
      <c r="K98" s="10"/>
      <c r="L98" s="10"/>
      <c r="M98" s="10"/>
      <c r="N98" s="10"/>
      <c r="O98" s="10"/>
      <c r="P98" s="10"/>
      <c r="Q98" s="10"/>
      <c r="R98" s="18">
        <f t="shared" si="25"/>
        <v>0</v>
      </c>
      <c r="S98" s="28">
        <f t="shared" si="22"/>
        <v>0</v>
      </c>
      <c r="T98" s="73"/>
    </row>
    <row r="99" spans="1:20" s="11" customFormat="1" ht="15.75" customHeight="1">
      <c r="A99" s="26">
        <v>25</v>
      </c>
      <c r="B99" s="55"/>
      <c r="C99" s="29"/>
      <c r="D99" s="7"/>
      <c r="E99" s="15">
        <f t="shared" ref="E99" si="27">SUM(C99:D99)</f>
        <v>0</v>
      </c>
      <c r="F99" s="7"/>
      <c r="G99" s="7"/>
      <c r="H99" s="8"/>
      <c r="I99" s="18">
        <f t="shared" ref="I99" si="28">SUM(F99:H99)</f>
        <v>0</v>
      </c>
      <c r="J99" s="7"/>
      <c r="K99" s="10"/>
      <c r="L99" s="10"/>
      <c r="M99" s="10"/>
      <c r="N99" s="10"/>
      <c r="O99" s="10"/>
      <c r="P99" s="10"/>
      <c r="Q99" s="10"/>
      <c r="R99" s="18">
        <f t="shared" ref="R99" si="29">SUM(J99:Q99)</f>
        <v>0</v>
      </c>
      <c r="S99" s="3">
        <f t="shared" si="22"/>
        <v>0</v>
      </c>
      <c r="T99" s="73"/>
    </row>
    <row r="100" spans="1:20" s="1" customFormat="1" ht="6.75" customHeight="1">
      <c r="A100" s="84"/>
      <c r="B100" s="85"/>
      <c r="C100" s="16"/>
      <c r="D100" s="80"/>
      <c r="E100" s="80"/>
      <c r="F100" s="2"/>
      <c r="G100" s="80"/>
      <c r="H100" s="86"/>
      <c r="I100" s="86"/>
      <c r="J100" s="86"/>
      <c r="K100" s="86"/>
      <c r="L100" s="86"/>
      <c r="M100" s="80"/>
      <c r="N100" s="80"/>
      <c r="O100" s="2"/>
      <c r="P100" s="119"/>
      <c r="Q100" s="80"/>
      <c r="R100" s="80"/>
      <c r="S100" s="80"/>
      <c r="T100" s="74"/>
    </row>
    <row r="101" spans="1:20" s="109" customFormat="1" ht="20.25">
      <c r="A101" s="123" t="s">
        <v>39</v>
      </c>
      <c r="B101" s="124"/>
      <c r="C101" s="125"/>
      <c r="D101" s="110" t="s">
        <v>1</v>
      </c>
      <c r="E101" s="111"/>
      <c r="F101" s="126"/>
      <c r="G101" s="112" t="s">
        <v>40</v>
      </c>
      <c r="H101" s="113"/>
      <c r="I101" s="114"/>
      <c r="J101" s="118"/>
      <c r="K101" s="115" t="s">
        <v>41</v>
      </c>
      <c r="L101" s="116"/>
      <c r="M101" s="116"/>
      <c r="N101" s="116"/>
      <c r="O101" s="117"/>
      <c r="P101" s="128"/>
      <c r="Q101" s="115" t="s">
        <v>42</v>
      </c>
      <c r="R101" s="116"/>
      <c r="S101" s="117"/>
      <c r="T101" s="127"/>
    </row>
    <row r="102" spans="1:20" ht="7.5" customHeight="1">
      <c r="A102" s="83"/>
      <c r="B102" s="83"/>
      <c r="C102" s="100"/>
      <c r="D102" s="83"/>
      <c r="E102" s="83"/>
      <c r="F102" s="100"/>
      <c r="G102" s="83"/>
      <c r="H102" s="83"/>
      <c r="I102" s="83"/>
      <c r="J102" s="100"/>
      <c r="K102" s="83"/>
      <c r="L102" s="83"/>
      <c r="M102" s="83"/>
      <c r="N102" s="83"/>
      <c r="O102" s="100"/>
      <c r="P102" s="100"/>
      <c r="Q102" s="83"/>
      <c r="R102" s="83"/>
      <c r="S102" s="83"/>
      <c r="T102" s="67"/>
    </row>
    <row r="103" spans="1:20" s="37" customFormat="1" ht="30" customHeight="1">
      <c r="A103" s="101" t="s">
        <v>3</v>
      </c>
      <c r="B103" s="102" t="s">
        <v>4</v>
      </c>
      <c r="C103" s="103" t="s">
        <v>5</v>
      </c>
      <c r="D103" s="103"/>
      <c r="E103" s="104" t="s">
        <v>6</v>
      </c>
      <c r="F103" s="103" t="s">
        <v>7</v>
      </c>
      <c r="G103" s="103"/>
      <c r="H103" s="105"/>
      <c r="I103" s="106" t="s">
        <v>6</v>
      </c>
      <c r="J103" s="103" t="s">
        <v>8</v>
      </c>
      <c r="K103" s="103"/>
      <c r="L103" s="105"/>
      <c r="M103" s="105"/>
      <c r="N103" s="103"/>
      <c r="O103" s="103"/>
      <c r="P103" s="103"/>
      <c r="Q103" s="105"/>
      <c r="R103" s="106" t="s">
        <v>6</v>
      </c>
      <c r="S103" s="34" t="s">
        <v>0</v>
      </c>
      <c r="T103" s="68"/>
    </row>
    <row r="104" spans="1:20" s="37" customFormat="1" ht="18" customHeight="1">
      <c r="A104" s="101"/>
      <c r="B104" s="102"/>
      <c r="C104" s="38" t="s">
        <v>9</v>
      </c>
      <c r="D104" s="38" t="s">
        <v>10</v>
      </c>
      <c r="E104" s="104"/>
      <c r="F104" s="41" t="s">
        <v>11</v>
      </c>
      <c r="G104" s="38" t="s">
        <v>12</v>
      </c>
      <c r="H104" s="94" t="s">
        <v>13</v>
      </c>
      <c r="I104" s="106"/>
      <c r="J104" s="45" t="s">
        <v>14</v>
      </c>
      <c r="K104" s="45" t="s">
        <v>14</v>
      </c>
      <c r="L104" s="46" t="s">
        <v>15</v>
      </c>
      <c r="M104" s="46" t="s">
        <v>15</v>
      </c>
      <c r="N104" s="38" t="s">
        <v>16</v>
      </c>
      <c r="O104" s="38" t="s">
        <v>17</v>
      </c>
      <c r="P104" s="38" t="s">
        <v>18</v>
      </c>
      <c r="Q104" s="46" t="s">
        <v>12</v>
      </c>
      <c r="R104" s="106"/>
      <c r="S104" s="35"/>
      <c r="T104" s="69"/>
    </row>
    <row r="105" spans="1:20" s="37" customFormat="1" ht="18" customHeight="1">
      <c r="A105" s="101"/>
      <c r="B105" s="102"/>
      <c r="C105" s="81" t="s">
        <v>19</v>
      </c>
      <c r="D105" s="81" t="s">
        <v>20</v>
      </c>
      <c r="E105" s="104"/>
      <c r="F105" s="42" t="s">
        <v>21</v>
      </c>
      <c r="G105" s="81" t="s">
        <v>22</v>
      </c>
      <c r="H105" s="95"/>
      <c r="I105" s="106"/>
      <c r="J105" s="47" t="s">
        <v>23</v>
      </c>
      <c r="K105" s="47" t="s">
        <v>24</v>
      </c>
      <c r="L105" s="96" t="s">
        <v>25</v>
      </c>
      <c r="M105" s="96" t="s">
        <v>26</v>
      </c>
      <c r="N105" s="98" t="s">
        <v>27</v>
      </c>
      <c r="O105" s="98" t="s">
        <v>27</v>
      </c>
      <c r="P105" s="98" t="s">
        <v>28</v>
      </c>
      <c r="Q105" s="96" t="s">
        <v>26</v>
      </c>
      <c r="R105" s="106"/>
      <c r="S105" s="35" t="s">
        <v>29</v>
      </c>
      <c r="T105" s="69"/>
    </row>
    <row r="106" spans="1:20" s="37" customFormat="1" ht="18" customHeight="1">
      <c r="A106" s="101"/>
      <c r="B106" s="102"/>
      <c r="C106" s="82" t="s">
        <v>30</v>
      </c>
      <c r="D106" s="82"/>
      <c r="E106" s="104"/>
      <c r="F106" s="43"/>
      <c r="G106" s="44"/>
      <c r="H106" s="95"/>
      <c r="I106" s="106"/>
      <c r="J106" s="48" t="s">
        <v>31</v>
      </c>
      <c r="K106" s="48" t="s">
        <v>31</v>
      </c>
      <c r="L106" s="97"/>
      <c r="M106" s="97"/>
      <c r="N106" s="99"/>
      <c r="O106" s="99"/>
      <c r="P106" s="99"/>
      <c r="Q106" s="97"/>
      <c r="R106" s="106"/>
      <c r="S106" s="36"/>
      <c r="T106" s="70"/>
    </row>
    <row r="107" spans="1:20" s="37" customFormat="1" ht="19.5" customHeight="1">
      <c r="A107" s="101"/>
      <c r="B107" s="102"/>
      <c r="C107" s="49">
        <v>4</v>
      </c>
      <c r="D107" s="49">
        <v>2</v>
      </c>
      <c r="E107" s="50">
        <f t="shared" ref="E107" si="30">SUM(C107:D107)</f>
        <v>6</v>
      </c>
      <c r="F107" s="49">
        <v>5</v>
      </c>
      <c r="G107" s="49">
        <v>5</v>
      </c>
      <c r="H107" s="51">
        <v>4</v>
      </c>
      <c r="I107" s="52">
        <f t="shared" ref="I107" si="31">SUM(F107:H107)</f>
        <v>14</v>
      </c>
      <c r="J107" s="49">
        <v>4</v>
      </c>
      <c r="K107" s="49">
        <v>4</v>
      </c>
      <c r="L107" s="51">
        <v>4</v>
      </c>
      <c r="M107" s="51">
        <v>3</v>
      </c>
      <c r="N107" s="49">
        <v>4</v>
      </c>
      <c r="O107" s="49">
        <v>3</v>
      </c>
      <c r="P107" s="49">
        <v>4</v>
      </c>
      <c r="Q107" s="51">
        <v>4</v>
      </c>
      <c r="R107" s="52">
        <f t="shared" ref="R107" si="32">SUM(J107:Q107)</f>
        <v>30</v>
      </c>
      <c r="S107" s="53">
        <f t="shared" ref="S107:S132" si="33">SUM(((R107+I107)+E107))</f>
        <v>50</v>
      </c>
      <c r="T107" s="71"/>
    </row>
    <row r="108" spans="1:20" s="20" customFormat="1" ht="15.75" customHeight="1">
      <c r="A108" s="26">
        <v>1</v>
      </c>
      <c r="B108" s="27"/>
      <c r="C108" s="9">
        <f t="shared" ref="C108:D123" si="34">SUM(C75,C42,C9)/3</f>
        <v>0</v>
      </c>
      <c r="D108" s="9">
        <f t="shared" si="34"/>
        <v>0</v>
      </c>
      <c r="E108" s="18">
        <f t="shared" ref="E108:E131" si="35">SUM(C108:D108)</f>
        <v>0</v>
      </c>
      <c r="F108" s="9">
        <f t="shared" ref="F108:H123" si="36">SUM(F75,F42,F9)/3</f>
        <v>0</v>
      </c>
      <c r="G108" s="9">
        <f t="shared" si="36"/>
        <v>0</v>
      </c>
      <c r="H108" s="9">
        <f t="shared" si="36"/>
        <v>0</v>
      </c>
      <c r="I108" s="18">
        <f t="shared" ref="I108:I131" si="37">SUM(F108:H108)</f>
        <v>0</v>
      </c>
      <c r="J108" s="9">
        <f t="shared" ref="J108:Q123" si="38">SUM(J75,J42,J9)/3</f>
        <v>0</v>
      </c>
      <c r="K108" s="9">
        <f t="shared" si="38"/>
        <v>0</v>
      </c>
      <c r="L108" s="9">
        <f t="shared" si="38"/>
        <v>0</v>
      </c>
      <c r="M108" s="9">
        <f t="shared" si="38"/>
        <v>0</v>
      </c>
      <c r="N108" s="9">
        <f t="shared" si="38"/>
        <v>0</v>
      </c>
      <c r="O108" s="9">
        <f t="shared" si="38"/>
        <v>0</v>
      </c>
      <c r="P108" s="9">
        <f t="shared" si="38"/>
        <v>0</v>
      </c>
      <c r="Q108" s="9">
        <f t="shared" si="38"/>
        <v>0</v>
      </c>
      <c r="R108" s="18">
        <f t="shared" ref="R108:R131" si="39">SUM(J108:Q108)</f>
        <v>0</v>
      </c>
      <c r="S108" s="62">
        <f t="shared" si="33"/>
        <v>0</v>
      </c>
      <c r="T108" s="121"/>
    </row>
    <row r="109" spans="1:20" s="20" customFormat="1" ht="15.75" customHeight="1">
      <c r="A109" s="26">
        <f t="shared" ref="A109:A131" si="40">A108+1</f>
        <v>2</v>
      </c>
      <c r="B109" s="27"/>
      <c r="C109" s="9">
        <f t="shared" si="34"/>
        <v>0</v>
      </c>
      <c r="D109" s="9">
        <f t="shared" si="34"/>
        <v>0</v>
      </c>
      <c r="E109" s="18">
        <f t="shared" si="35"/>
        <v>0</v>
      </c>
      <c r="F109" s="9">
        <f t="shared" si="36"/>
        <v>0</v>
      </c>
      <c r="G109" s="9">
        <f t="shared" si="36"/>
        <v>0</v>
      </c>
      <c r="H109" s="9">
        <f t="shared" si="36"/>
        <v>0</v>
      </c>
      <c r="I109" s="18">
        <f t="shared" si="37"/>
        <v>0</v>
      </c>
      <c r="J109" s="9">
        <f t="shared" si="38"/>
        <v>0</v>
      </c>
      <c r="K109" s="9">
        <f t="shared" si="38"/>
        <v>0</v>
      </c>
      <c r="L109" s="9">
        <f t="shared" si="38"/>
        <v>0</v>
      </c>
      <c r="M109" s="9">
        <f t="shared" si="38"/>
        <v>0</v>
      </c>
      <c r="N109" s="9">
        <f t="shared" si="38"/>
        <v>0</v>
      </c>
      <c r="O109" s="9">
        <f t="shared" si="38"/>
        <v>0</v>
      </c>
      <c r="P109" s="9">
        <f t="shared" si="38"/>
        <v>0</v>
      </c>
      <c r="Q109" s="9">
        <f t="shared" si="38"/>
        <v>0</v>
      </c>
      <c r="R109" s="18">
        <f t="shared" si="39"/>
        <v>0</v>
      </c>
      <c r="S109" s="62">
        <f t="shared" si="33"/>
        <v>0</v>
      </c>
      <c r="T109" s="121"/>
    </row>
    <row r="110" spans="1:20" s="20" customFormat="1" ht="15.75" customHeight="1">
      <c r="A110" s="26">
        <f t="shared" si="40"/>
        <v>3</v>
      </c>
      <c r="B110" s="27"/>
      <c r="C110" s="9">
        <f t="shared" si="34"/>
        <v>0</v>
      </c>
      <c r="D110" s="9">
        <f t="shared" si="34"/>
        <v>0</v>
      </c>
      <c r="E110" s="18">
        <f t="shared" si="35"/>
        <v>0</v>
      </c>
      <c r="F110" s="9">
        <f t="shared" si="36"/>
        <v>0</v>
      </c>
      <c r="G110" s="9">
        <f t="shared" si="36"/>
        <v>0</v>
      </c>
      <c r="H110" s="9">
        <f t="shared" si="36"/>
        <v>0</v>
      </c>
      <c r="I110" s="18">
        <f t="shared" si="37"/>
        <v>0</v>
      </c>
      <c r="J110" s="9">
        <f t="shared" si="38"/>
        <v>0</v>
      </c>
      <c r="K110" s="9">
        <f t="shared" si="38"/>
        <v>0</v>
      </c>
      <c r="L110" s="9">
        <f t="shared" si="38"/>
        <v>0</v>
      </c>
      <c r="M110" s="9">
        <f t="shared" si="38"/>
        <v>0</v>
      </c>
      <c r="N110" s="9">
        <f t="shared" si="38"/>
        <v>0</v>
      </c>
      <c r="O110" s="9">
        <f t="shared" si="38"/>
        <v>0</v>
      </c>
      <c r="P110" s="9">
        <f t="shared" si="38"/>
        <v>0</v>
      </c>
      <c r="Q110" s="9">
        <f t="shared" si="38"/>
        <v>0</v>
      </c>
      <c r="R110" s="18">
        <f t="shared" si="39"/>
        <v>0</v>
      </c>
      <c r="S110" s="62">
        <f t="shared" si="33"/>
        <v>0</v>
      </c>
      <c r="T110" s="121"/>
    </row>
    <row r="111" spans="1:20" s="20" customFormat="1" ht="15.75" customHeight="1">
      <c r="A111" s="26">
        <f t="shared" si="40"/>
        <v>4</v>
      </c>
      <c r="B111" s="27"/>
      <c r="C111" s="9">
        <f t="shared" si="34"/>
        <v>0</v>
      </c>
      <c r="D111" s="9">
        <f t="shared" si="34"/>
        <v>0</v>
      </c>
      <c r="E111" s="18">
        <f t="shared" si="35"/>
        <v>0</v>
      </c>
      <c r="F111" s="9">
        <f t="shared" si="36"/>
        <v>0</v>
      </c>
      <c r="G111" s="9">
        <f t="shared" si="36"/>
        <v>0</v>
      </c>
      <c r="H111" s="9">
        <f t="shared" si="36"/>
        <v>0</v>
      </c>
      <c r="I111" s="18">
        <f t="shared" si="37"/>
        <v>0</v>
      </c>
      <c r="J111" s="9">
        <f t="shared" si="38"/>
        <v>0</v>
      </c>
      <c r="K111" s="9">
        <f t="shared" si="38"/>
        <v>0</v>
      </c>
      <c r="L111" s="9">
        <f t="shared" si="38"/>
        <v>0</v>
      </c>
      <c r="M111" s="9">
        <f t="shared" si="38"/>
        <v>0</v>
      </c>
      <c r="N111" s="9">
        <f t="shared" si="38"/>
        <v>0</v>
      </c>
      <c r="O111" s="9">
        <f t="shared" si="38"/>
        <v>0</v>
      </c>
      <c r="P111" s="9">
        <f t="shared" si="38"/>
        <v>0</v>
      </c>
      <c r="Q111" s="9">
        <f t="shared" si="38"/>
        <v>0</v>
      </c>
      <c r="R111" s="18">
        <f t="shared" si="39"/>
        <v>0</v>
      </c>
      <c r="S111" s="62">
        <f t="shared" si="33"/>
        <v>0</v>
      </c>
      <c r="T111" s="121"/>
    </row>
    <row r="112" spans="1:20" s="20" customFormat="1" ht="15.75" customHeight="1">
      <c r="A112" s="26">
        <f t="shared" si="40"/>
        <v>5</v>
      </c>
      <c r="B112" s="27"/>
      <c r="C112" s="9">
        <f t="shared" si="34"/>
        <v>0</v>
      </c>
      <c r="D112" s="9">
        <f t="shared" si="34"/>
        <v>0</v>
      </c>
      <c r="E112" s="18">
        <f t="shared" si="35"/>
        <v>0</v>
      </c>
      <c r="F112" s="9">
        <f t="shared" si="36"/>
        <v>0</v>
      </c>
      <c r="G112" s="9">
        <f t="shared" si="36"/>
        <v>0</v>
      </c>
      <c r="H112" s="9">
        <f t="shared" si="36"/>
        <v>0</v>
      </c>
      <c r="I112" s="18">
        <f t="shared" si="37"/>
        <v>0</v>
      </c>
      <c r="J112" s="9">
        <f t="shared" si="38"/>
        <v>0</v>
      </c>
      <c r="K112" s="9">
        <f t="shared" si="38"/>
        <v>0</v>
      </c>
      <c r="L112" s="9">
        <f t="shared" si="38"/>
        <v>0</v>
      </c>
      <c r="M112" s="9">
        <f t="shared" si="38"/>
        <v>0</v>
      </c>
      <c r="N112" s="9">
        <f t="shared" si="38"/>
        <v>0</v>
      </c>
      <c r="O112" s="9">
        <f t="shared" si="38"/>
        <v>0</v>
      </c>
      <c r="P112" s="9">
        <f t="shared" si="38"/>
        <v>0</v>
      </c>
      <c r="Q112" s="9">
        <f t="shared" si="38"/>
        <v>0</v>
      </c>
      <c r="R112" s="18">
        <f t="shared" si="39"/>
        <v>0</v>
      </c>
      <c r="S112" s="62">
        <f t="shared" si="33"/>
        <v>0</v>
      </c>
      <c r="T112" s="121"/>
    </row>
    <row r="113" spans="1:20" s="20" customFormat="1" ht="15.75" customHeight="1">
      <c r="A113" s="26">
        <f t="shared" si="40"/>
        <v>6</v>
      </c>
      <c r="B113" s="27"/>
      <c r="C113" s="9">
        <f t="shared" si="34"/>
        <v>0</v>
      </c>
      <c r="D113" s="9">
        <f t="shared" si="34"/>
        <v>0</v>
      </c>
      <c r="E113" s="18">
        <f t="shared" si="35"/>
        <v>0</v>
      </c>
      <c r="F113" s="9">
        <f t="shared" si="36"/>
        <v>0</v>
      </c>
      <c r="G113" s="9">
        <f t="shared" si="36"/>
        <v>0</v>
      </c>
      <c r="H113" s="9">
        <f t="shared" si="36"/>
        <v>0</v>
      </c>
      <c r="I113" s="18">
        <f t="shared" si="37"/>
        <v>0</v>
      </c>
      <c r="J113" s="9">
        <f t="shared" si="38"/>
        <v>0</v>
      </c>
      <c r="K113" s="9">
        <f t="shared" si="38"/>
        <v>0</v>
      </c>
      <c r="L113" s="9">
        <f t="shared" si="38"/>
        <v>0</v>
      </c>
      <c r="M113" s="9">
        <f t="shared" si="38"/>
        <v>0</v>
      </c>
      <c r="N113" s="9">
        <f t="shared" si="38"/>
        <v>0</v>
      </c>
      <c r="O113" s="9">
        <f t="shared" si="38"/>
        <v>0</v>
      </c>
      <c r="P113" s="9">
        <f t="shared" si="38"/>
        <v>0</v>
      </c>
      <c r="Q113" s="9">
        <f t="shared" si="38"/>
        <v>0</v>
      </c>
      <c r="R113" s="18">
        <f t="shared" si="39"/>
        <v>0</v>
      </c>
      <c r="S113" s="62">
        <f t="shared" si="33"/>
        <v>0</v>
      </c>
      <c r="T113" s="121"/>
    </row>
    <row r="114" spans="1:20" s="20" customFormat="1" ht="15.75" customHeight="1">
      <c r="A114" s="26">
        <f t="shared" si="40"/>
        <v>7</v>
      </c>
      <c r="B114" s="27"/>
      <c r="C114" s="9">
        <f t="shared" si="34"/>
        <v>0</v>
      </c>
      <c r="D114" s="9">
        <f t="shared" si="34"/>
        <v>0</v>
      </c>
      <c r="E114" s="18">
        <f t="shared" si="35"/>
        <v>0</v>
      </c>
      <c r="F114" s="9">
        <f t="shared" si="36"/>
        <v>0</v>
      </c>
      <c r="G114" s="9">
        <f t="shared" si="36"/>
        <v>0</v>
      </c>
      <c r="H114" s="9">
        <f t="shared" si="36"/>
        <v>0</v>
      </c>
      <c r="I114" s="18">
        <f t="shared" si="37"/>
        <v>0</v>
      </c>
      <c r="J114" s="9">
        <f t="shared" si="38"/>
        <v>0</v>
      </c>
      <c r="K114" s="9">
        <f t="shared" si="38"/>
        <v>0</v>
      </c>
      <c r="L114" s="9">
        <f t="shared" si="38"/>
        <v>0</v>
      </c>
      <c r="M114" s="9">
        <f t="shared" si="38"/>
        <v>0</v>
      </c>
      <c r="N114" s="9">
        <f t="shared" si="38"/>
        <v>0</v>
      </c>
      <c r="O114" s="9">
        <f t="shared" si="38"/>
        <v>0</v>
      </c>
      <c r="P114" s="9">
        <f t="shared" si="38"/>
        <v>0</v>
      </c>
      <c r="Q114" s="9">
        <f t="shared" si="38"/>
        <v>0</v>
      </c>
      <c r="R114" s="18">
        <f t="shared" si="39"/>
        <v>0</v>
      </c>
      <c r="S114" s="62">
        <f t="shared" si="33"/>
        <v>0</v>
      </c>
      <c r="T114" s="121"/>
    </row>
    <row r="115" spans="1:20" s="20" customFormat="1" ht="15.75" customHeight="1">
      <c r="A115" s="26">
        <f t="shared" si="40"/>
        <v>8</v>
      </c>
      <c r="B115" s="27"/>
      <c r="C115" s="9">
        <f t="shared" si="34"/>
        <v>0</v>
      </c>
      <c r="D115" s="9">
        <f t="shared" si="34"/>
        <v>0</v>
      </c>
      <c r="E115" s="18">
        <f t="shared" si="35"/>
        <v>0</v>
      </c>
      <c r="F115" s="9">
        <f t="shared" si="36"/>
        <v>0</v>
      </c>
      <c r="G115" s="9">
        <f t="shared" si="36"/>
        <v>0</v>
      </c>
      <c r="H115" s="9">
        <f t="shared" si="36"/>
        <v>0</v>
      </c>
      <c r="I115" s="18">
        <f t="shared" si="37"/>
        <v>0</v>
      </c>
      <c r="J115" s="9">
        <f t="shared" si="38"/>
        <v>0</v>
      </c>
      <c r="K115" s="9">
        <f t="shared" si="38"/>
        <v>0</v>
      </c>
      <c r="L115" s="9">
        <f t="shared" si="38"/>
        <v>0</v>
      </c>
      <c r="M115" s="9">
        <f t="shared" si="38"/>
        <v>0</v>
      </c>
      <c r="N115" s="9">
        <f t="shared" si="38"/>
        <v>0</v>
      </c>
      <c r="O115" s="9">
        <f t="shared" si="38"/>
        <v>0</v>
      </c>
      <c r="P115" s="9">
        <f t="shared" si="38"/>
        <v>0</v>
      </c>
      <c r="Q115" s="9">
        <f t="shared" si="38"/>
        <v>0</v>
      </c>
      <c r="R115" s="18">
        <f t="shared" si="39"/>
        <v>0</v>
      </c>
      <c r="S115" s="62">
        <f t="shared" si="33"/>
        <v>0</v>
      </c>
      <c r="T115" s="121"/>
    </row>
    <row r="116" spans="1:20" s="20" customFormat="1" ht="15.75" customHeight="1">
      <c r="A116" s="26">
        <f t="shared" si="40"/>
        <v>9</v>
      </c>
      <c r="B116" s="27"/>
      <c r="C116" s="9">
        <f t="shared" si="34"/>
        <v>0</v>
      </c>
      <c r="D116" s="9">
        <f t="shared" si="34"/>
        <v>0</v>
      </c>
      <c r="E116" s="18">
        <f t="shared" si="35"/>
        <v>0</v>
      </c>
      <c r="F116" s="9">
        <f t="shared" si="36"/>
        <v>0</v>
      </c>
      <c r="G116" s="9">
        <f t="shared" si="36"/>
        <v>0</v>
      </c>
      <c r="H116" s="9">
        <f t="shared" si="36"/>
        <v>0</v>
      </c>
      <c r="I116" s="18">
        <f t="shared" si="37"/>
        <v>0</v>
      </c>
      <c r="J116" s="9">
        <f t="shared" si="38"/>
        <v>0</v>
      </c>
      <c r="K116" s="9">
        <f t="shared" si="38"/>
        <v>0</v>
      </c>
      <c r="L116" s="9">
        <f t="shared" si="38"/>
        <v>0</v>
      </c>
      <c r="M116" s="9">
        <f t="shared" si="38"/>
        <v>0</v>
      </c>
      <c r="N116" s="9">
        <f t="shared" si="38"/>
        <v>0</v>
      </c>
      <c r="O116" s="9">
        <f t="shared" si="38"/>
        <v>0</v>
      </c>
      <c r="P116" s="9">
        <f t="shared" si="38"/>
        <v>0</v>
      </c>
      <c r="Q116" s="9">
        <f t="shared" si="38"/>
        <v>0</v>
      </c>
      <c r="R116" s="18">
        <f t="shared" si="39"/>
        <v>0</v>
      </c>
      <c r="S116" s="62">
        <f t="shared" si="33"/>
        <v>0</v>
      </c>
      <c r="T116" s="121"/>
    </row>
    <row r="117" spans="1:20" s="20" customFormat="1" ht="15.75" customHeight="1">
      <c r="A117" s="26">
        <f t="shared" si="40"/>
        <v>10</v>
      </c>
      <c r="B117" s="27"/>
      <c r="C117" s="9">
        <f t="shared" si="34"/>
        <v>0</v>
      </c>
      <c r="D117" s="9">
        <f t="shared" si="34"/>
        <v>0</v>
      </c>
      <c r="E117" s="18">
        <f t="shared" si="35"/>
        <v>0</v>
      </c>
      <c r="F117" s="9">
        <f t="shared" si="36"/>
        <v>0</v>
      </c>
      <c r="G117" s="9">
        <f t="shared" si="36"/>
        <v>0</v>
      </c>
      <c r="H117" s="9">
        <f t="shared" si="36"/>
        <v>0</v>
      </c>
      <c r="I117" s="18">
        <f t="shared" si="37"/>
        <v>0</v>
      </c>
      <c r="J117" s="9">
        <f t="shared" si="38"/>
        <v>0</v>
      </c>
      <c r="K117" s="9">
        <f t="shared" si="38"/>
        <v>0</v>
      </c>
      <c r="L117" s="9">
        <f t="shared" si="38"/>
        <v>0</v>
      </c>
      <c r="M117" s="9">
        <f t="shared" si="38"/>
        <v>0</v>
      </c>
      <c r="N117" s="9">
        <f t="shared" si="38"/>
        <v>0</v>
      </c>
      <c r="O117" s="9">
        <f t="shared" si="38"/>
        <v>0</v>
      </c>
      <c r="P117" s="9">
        <f t="shared" si="38"/>
        <v>0</v>
      </c>
      <c r="Q117" s="9">
        <f t="shared" si="38"/>
        <v>0</v>
      </c>
      <c r="R117" s="18">
        <f t="shared" si="39"/>
        <v>0</v>
      </c>
      <c r="S117" s="62">
        <f t="shared" si="33"/>
        <v>0</v>
      </c>
      <c r="T117" s="121"/>
    </row>
    <row r="118" spans="1:20" s="20" customFormat="1" ht="15.75" customHeight="1">
      <c r="A118" s="26">
        <f t="shared" si="40"/>
        <v>11</v>
      </c>
      <c r="B118" s="27"/>
      <c r="C118" s="9">
        <f t="shared" si="34"/>
        <v>0</v>
      </c>
      <c r="D118" s="9">
        <f t="shared" si="34"/>
        <v>0</v>
      </c>
      <c r="E118" s="18">
        <f t="shared" si="35"/>
        <v>0</v>
      </c>
      <c r="F118" s="9">
        <f t="shared" si="36"/>
        <v>0</v>
      </c>
      <c r="G118" s="9">
        <f t="shared" si="36"/>
        <v>0</v>
      </c>
      <c r="H118" s="9">
        <f t="shared" si="36"/>
        <v>0</v>
      </c>
      <c r="I118" s="18">
        <f t="shared" si="37"/>
        <v>0</v>
      </c>
      <c r="J118" s="9">
        <f t="shared" si="38"/>
        <v>0</v>
      </c>
      <c r="K118" s="9">
        <f t="shared" si="38"/>
        <v>0</v>
      </c>
      <c r="L118" s="9">
        <f t="shared" si="38"/>
        <v>0</v>
      </c>
      <c r="M118" s="9">
        <f t="shared" si="38"/>
        <v>0</v>
      </c>
      <c r="N118" s="9">
        <f t="shared" si="38"/>
        <v>0</v>
      </c>
      <c r="O118" s="9">
        <f t="shared" si="38"/>
        <v>0</v>
      </c>
      <c r="P118" s="9">
        <f t="shared" si="38"/>
        <v>0</v>
      </c>
      <c r="Q118" s="9">
        <f t="shared" si="38"/>
        <v>0</v>
      </c>
      <c r="R118" s="18">
        <f t="shared" si="39"/>
        <v>0</v>
      </c>
      <c r="S118" s="62">
        <f t="shared" si="33"/>
        <v>0</v>
      </c>
      <c r="T118" s="121"/>
    </row>
    <row r="119" spans="1:20" s="20" customFormat="1" ht="15.75" customHeight="1">
      <c r="A119" s="26">
        <f t="shared" si="40"/>
        <v>12</v>
      </c>
      <c r="B119" s="27"/>
      <c r="C119" s="9">
        <f t="shared" si="34"/>
        <v>0</v>
      </c>
      <c r="D119" s="9">
        <f t="shared" si="34"/>
        <v>0</v>
      </c>
      <c r="E119" s="18">
        <f t="shared" si="35"/>
        <v>0</v>
      </c>
      <c r="F119" s="9">
        <f t="shared" si="36"/>
        <v>0</v>
      </c>
      <c r="G119" s="9">
        <f t="shared" si="36"/>
        <v>0</v>
      </c>
      <c r="H119" s="9">
        <f t="shared" si="36"/>
        <v>0</v>
      </c>
      <c r="I119" s="18">
        <f t="shared" si="37"/>
        <v>0</v>
      </c>
      <c r="J119" s="9">
        <f t="shared" si="38"/>
        <v>0</v>
      </c>
      <c r="K119" s="9">
        <f t="shared" si="38"/>
        <v>0</v>
      </c>
      <c r="L119" s="9">
        <f t="shared" si="38"/>
        <v>0</v>
      </c>
      <c r="M119" s="9">
        <f t="shared" si="38"/>
        <v>0</v>
      </c>
      <c r="N119" s="9">
        <f t="shared" si="38"/>
        <v>0</v>
      </c>
      <c r="O119" s="9">
        <f t="shared" si="38"/>
        <v>0</v>
      </c>
      <c r="P119" s="9">
        <f t="shared" si="38"/>
        <v>0</v>
      </c>
      <c r="Q119" s="9">
        <f t="shared" si="38"/>
        <v>0</v>
      </c>
      <c r="R119" s="18">
        <f t="shared" si="39"/>
        <v>0</v>
      </c>
      <c r="S119" s="62">
        <f t="shared" si="33"/>
        <v>0</v>
      </c>
      <c r="T119" s="121"/>
    </row>
    <row r="120" spans="1:20" ht="15.75" customHeight="1">
      <c r="A120" s="26">
        <f t="shared" si="40"/>
        <v>13</v>
      </c>
      <c r="B120" s="12"/>
      <c r="C120" s="29">
        <f t="shared" si="34"/>
        <v>0</v>
      </c>
      <c r="D120" s="29">
        <f t="shared" si="34"/>
        <v>0</v>
      </c>
      <c r="E120" s="15">
        <f t="shared" si="35"/>
        <v>0</v>
      </c>
      <c r="F120" s="29">
        <f t="shared" si="36"/>
        <v>0</v>
      </c>
      <c r="G120" s="29">
        <f t="shared" si="36"/>
        <v>0</v>
      </c>
      <c r="H120" s="9">
        <f t="shared" si="36"/>
        <v>0</v>
      </c>
      <c r="I120" s="18">
        <f t="shared" si="37"/>
        <v>0</v>
      </c>
      <c r="J120" s="29">
        <f t="shared" si="38"/>
        <v>0</v>
      </c>
      <c r="K120" s="29">
        <f t="shared" si="38"/>
        <v>0</v>
      </c>
      <c r="L120" s="9">
        <f t="shared" si="38"/>
        <v>0</v>
      </c>
      <c r="M120" s="9">
        <f t="shared" si="38"/>
        <v>0</v>
      </c>
      <c r="N120" s="29">
        <f t="shared" si="38"/>
        <v>0</v>
      </c>
      <c r="O120" s="29">
        <f t="shared" si="38"/>
        <v>0</v>
      </c>
      <c r="P120" s="29">
        <f t="shared" si="38"/>
        <v>0</v>
      </c>
      <c r="Q120" s="9">
        <f t="shared" si="38"/>
        <v>0</v>
      </c>
      <c r="R120" s="18">
        <f t="shared" si="39"/>
        <v>0</v>
      </c>
      <c r="S120" s="62">
        <f t="shared" si="33"/>
        <v>0</v>
      </c>
      <c r="T120" s="121"/>
    </row>
    <row r="121" spans="1:20" ht="15.75" customHeight="1">
      <c r="A121" s="26">
        <f t="shared" si="40"/>
        <v>14</v>
      </c>
      <c r="B121" s="12"/>
      <c r="C121" s="29">
        <f t="shared" si="34"/>
        <v>0</v>
      </c>
      <c r="D121" s="29">
        <f t="shared" si="34"/>
        <v>0</v>
      </c>
      <c r="E121" s="15">
        <f t="shared" si="35"/>
        <v>0</v>
      </c>
      <c r="F121" s="29">
        <f t="shared" si="36"/>
        <v>0</v>
      </c>
      <c r="G121" s="29">
        <f t="shared" si="36"/>
        <v>0</v>
      </c>
      <c r="H121" s="9">
        <f t="shared" si="36"/>
        <v>0</v>
      </c>
      <c r="I121" s="18">
        <f t="shared" si="37"/>
        <v>0</v>
      </c>
      <c r="J121" s="29">
        <f t="shared" si="38"/>
        <v>0</v>
      </c>
      <c r="K121" s="29">
        <f t="shared" si="38"/>
        <v>0</v>
      </c>
      <c r="L121" s="9">
        <f t="shared" si="38"/>
        <v>0</v>
      </c>
      <c r="M121" s="9">
        <f t="shared" si="38"/>
        <v>0</v>
      </c>
      <c r="N121" s="29">
        <f t="shared" si="38"/>
        <v>0</v>
      </c>
      <c r="O121" s="29">
        <f t="shared" si="38"/>
        <v>0</v>
      </c>
      <c r="P121" s="29">
        <f t="shared" si="38"/>
        <v>0</v>
      </c>
      <c r="Q121" s="9">
        <f t="shared" si="38"/>
        <v>0</v>
      </c>
      <c r="R121" s="18">
        <f t="shared" si="39"/>
        <v>0</v>
      </c>
      <c r="S121" s="62">
        <f t="shared" si="33"/>
        <v>0</v>
      </c>
      <c r="T121" s="121"/>
    </row>
    <row r="122" spans="1:20" ht="15.75" customHeight="1">
      <c r="A122" s="26">
        <f t="shared" si="40"/>
        <v>15</v>
      </c>
      <c r="B122" s="12"/>
      <c r="C122" s="29">
        <f t="shared" si="34"/>
        <v>0</v>
      </c>
      <c r="D122" s="29">
        <f t="shared" si="34"/>
        <v>0</v>
      </c>
      <c r="E122" s="15">
        <f t="shared" si="35"/>
        <v>0</v>
      </c>
      <c r="F122" s="29">
        <f t="shared" si="36"/>
        <v>0</v>
      </c>
      <c r="G122" s="29">
        <f t="shared" si="36"/>
        <v>0</v>
      </c>
      <c r="H122" s="9">
        <f t="shared" si="36"/>
        <v>0</v>
      </c>
      <c r="I122" s="18">
        <f t="shared" si="37"/>
        <v>0</v>
      </c>
      <c r="J122" s="29">
        <f t="shared" si="38"/>
        <v>0</v>
      </c>
      <c r="K122" s="29">
        <f t="shared" si="38"/>
        <v>0</v>
      </c>
      <c r="L122" s="9">
        <f t="shared" si="38"/>
        <v>0</v>
      </c>
      <c r="M122" s="9">
        <f t="shared" si="38"/>
        <v>0</v>
      </c>
      <c r="N122" s="29">
        <f t="shared" si="38"/>
        <v>0</v>
      </c>
      <c r="O122" s="29">
        <f t="shared" si="38"/>
        <v>0</v>
      </c>
      <c r="P122" s="29">
        <f t="shared" si="38"/>
        <v>0</v>
      </c>
      <c r="Q122" s="9">
        <f t="shared" si="38"/>
        <v>0</v>
      </c>
      <c r="R122" s="18">
        <f t="shared" si="39"/>
        <v>0</v>
      </c>
      <c r="S122" s="62">
        <f t="shared" si="33"/>
        <v>0</v>
      </c>
      <c r="T122" s="121"/>
    </row>
    <row r="123" spans="1:20" ht="15.75" customHeight="1">
      <c r="A123" s="26">
        <f t="shared" si="40"/>
        <v>16</v>
      </c>
      <c r="B123" s="12"/>
      <c r="C123" s="29">
        <f t="shared" si="34"/>
        <v>0</v>
      </c>
      <c r="D123" s="29">
        <f t="shared" si="34"/>
        <v>0</v>
      </c>
      <c r="E123" s="15">
        <f t="shared" si="35"/>
        <v>0</v>
      </c>
      <c r="F123" s="29">
        <f t="shared" si="36"/>
        <v>0</v>
      </c>
      <c r="G123" s="29">
        <f t="shared" si="36"/>
        <v>0</v>
      </c>
      <c r="H123" s="9">
        <f t="shared" si="36"/>
        <v>0</v>
      </c>
      <c r="I123" s="18">
        <f t="shared" si="37"/>
        <v>0</v>
      </c>
      <c r="J123" s="29">
        <f t="shared" si="38"/>
        <v>0</v>
      </c>
      <c r="K123" s="29">
        <f t="shared" si="38"/>
        <v>0</v>
      </c>
      <c r="L123" s="9">
        <f t="shared" si="38"/>
        <v>0</v>
      </c>
      <c r="M123" s="9">
        <f t="shared" si="38"/>
        <v>0</v>
      </c>
      <c r="N123" s="29">
        <f t="shared" si="38"/>
        <v>0</v>
      </c>
      <c r="O123" s="29">
        <f t="shared" si="38"/>
        <v>0</v>
      </c>
      <c r="P123" s="29">
        <f t="shared" si="38"/>
        <v>0</v>
      </c>
      <c r="Q123" s="9">
        <f t="shared" si="38"/>
        <v>0</v>
      </c>
      <c r="R123" s="18">
        <f t="shared" si="39"/>
        <v>0</v>
      </c>
      <c r="S123" s="62">
        <f t="shared" si="33"/>
        <v>0</v>
      </c>
      <c r="T123" s="121"/>
    </row>
    <row r="124" spans="1:20" ht="15.75" customHeight="1">
      <c r="A124" s="26">
        <f t="shared" si="40"/>
        <v>17</v>
      </c>
      <c r="B124" s="12"/>
      <c r="C124" s="29">
        <f t="shared" ref="C124:D132" si="41">SUM(C91,C58,C25)/3</f>
        <v>0</v>
      </c>
      <c r="D124" s="29">
        <f t="shared" si="41"/>
        <v>0</v>
      </c>
      <c r="E124" s="15">
        <f t="shared" si="35"/>
        <v>0</v>
      </c>
      <c r="F124" s="29">
        <f t="shared" ref="F124:H132" si="42">SUM(F91,F58,F25)/3</f>
        <v>0</v>
      </c>
      <c r="G124" s="29">
        <f t="shared" si="42"/>
        <v>0</v>
      </c>
      <c r="H124" s="9">
        <f t="shared" si="42"/>
        <v>0</v>
      </c>
      <c r="I124" s="18">
        <f t="shared" si="37"/>
        <v>0</v>
      </c>
      <c r="J124" s="29">
        <f t="shared" ref="J124:Q132" si="43">SUM(J91,J58,J25)/3</f>
        <v>0</v>
      </c>
      <c r="K124" s="29">
        <f t="shared" si="43"/>
        <v>0</v>
      </c>
      <c r="L124" s="9">
        <f t="shared" si="43"/>
        <v>0</v>
      </c>
      <c r="M124" s="9">
        <f t="shared" si="43"/>
        <v>0</v>
      </c>
      <c r="N124" s="29">
        <f t="shared" si="43"/>
        <v>0</v>
      </c>
      <c r="O124" s="29">
        <f t="shared" si="43"/>
        <v>0</v>
      </c>
      <c r="P124" s="29">
        <f t="shared" si="43"/>
        <v>0</v>
      </c>
      <c r="Q124" s="9">
        <f t="shared" si="43"/>
        <v>0</v>
      </c>
      <c r="R124" s="18">
        <f t="shared" si="39"/>
        <v>0</v>
      </c>
      <c r="S124" s="62">
        <f t="shared" si="33"/>
        <v>0</v>
      </c>
      <c r="T124" s="121"/>
    </row>
    <row r="125" spans="1:20" ht="15.75" customHeight="1">
      <c r="A125" s="26">
        <f t="shared" si="40"/>
        <v>18</v>
      </c>
      <c r="B125" s="12"/>
      <c r="C125" s="29">
        <f t="shared" si="41"/>
        <v>0</v>
      </c>
      <c r="D125" s="29">
        <f t="shared" si="41"/>
        <v>0</v>
      </c>
      <c r="E125" s="15">
        <f t="shared" si="35"/>
        <v>0</v>
      </c>
      <c r="F125" s="29">
        <f t="shared" si="42"/>
        <v>0</v>
      </c>
      <c r="G125" s="29">
        <f t="shared" si="42"/>
        <v>0</v>
      </c>
      <c r="H125" s="9">
        <f t="shared" si="42"/>
        <v>0</v>
      </c>
      <c r="I125" s="18">
        <f t="shared" si="37"/>
        <v>0</v>
      </c>
      <c r="J125" s="29">
        <f t="shared" si="43"/>
        <v>0</v>
      </c>
      <c r="K125" s="29">
        <f t="shared" si="43"/>
        <v>0</v>
      </c>
      <c r="L125" s="9">
        <f t="shared" si="43"/>
        <v>0</v>
      </c>
      <c r="M125" s="9">
        <f t="shared" si="43"/>
        <v>0</v>
      </c>
      <c r="N125" s="29">
        <f t="shared" si="43"/>
        <v>0</v>
      </c>
      <c r="O125" s="29">
        <f t="shared" si="43"/>
        <v>0</v>
      </c>
      <c r="P125" s="29">
        <f t="shared" si="43"/>
        <v>0</v>
      </c>
      <c r="Q125" s="9">
        <f t="shared" si="43"/>
        <v>0</v>
      </c>
      <c r="R125" s="18">
        <f t="shared" si="39"/>
        <v>0</v>
      </c>
      <c r="S125" s="62">
        <f t="shared" si="33"/>
        <v>0</v>
      </c>
      <c r="T125" s="121"/>
    </row>
    <row r="126" spans="1:20" ht="15.75" customHeight="1">
      <c r="A126" s="26">
        <f t="shared" si="40"/>
        <v>19</v>
      </c>
      <c r="B126" s="12"/>
      <c r="C126" s="29">
        <f t="shared" si="41"/>
        <v>0</v>
      </c>
      <c r="D126" s="29">
        <f t="shared" si="41"/>
        <v>0</v>
      </c>
      <c r="E126" s="15">
        <f t="shared" si="35"/>
        <v>0</v>
      </c>
      <c r="F126" s="29">
        <f t="shared" si="42"/>
        <v>0</v>
      </c>
      <c r="G126" s="29">
        <f t="shared" si="42"/>
        <v>0</v>
      </c>
      <c r="H126" s="9">
        <f t="shared" si="42"/>
        <v>0</v>
      </c>
      <c r="I126" s="18">
        <f t="shared" si="37"/>
        <v>0</v>
      </c>
      <c r="J126" s="29">
        <f t="shared" si="43"/>
        <v>0</v>
      </c>
      <c r="K126" s="29">
        <f t="shared" si="43"/>
        <v>0</v>
      </c>
      <c r="L126" s="9">
        <f t="shared" si="43"/>
        <v>0</v>
      </c>
      <c r="M126" s="9">
        <f t="shared" si="43"/>
        <v>0</v>
      </c>
      <c r="N126" s="29">
        <f t="shared" si="43"/>
        <v>0</v>
      </c>
      <c r="O126" s="29">
        <f t="shared" si="43"/>
        <v>0</v>
      </c>
      <c r="P126" s="29">
        <f t="shared" si="43"/>
        <v>0</v>
      </c>
      <c r="Q126" s="9">
        <f t="shared" si="43"/>
        <v>0</v>
      </c>
      <c r="R126" s="18">
        <f t="shared" si="39"/>
        <v>0</v>
      </c>
      <c r="S126" s="62">
        <f t="shared" si="33"/>
        <v>0</v>
      </c>
      <c r="T126" s="121"/>
    </row>
    <row r="127" spans="1:20" ht="15.75" customHeight="1">
      <c r="A127" s="26">
        <f t="shared" si="40"/>
        <v>20</v>
      </c>
      <c r="B127" s="12"/>
      <c r="C127" s="29">
        <f t="shared" si="41"/>
        <v>0</v>
      </c>
      <c r="D127" s="29">
        <f t="shared" si="41"/>
        <v>0</v>
      </c>
      <c r="E127" s="15">
        <f t="shared" si="35"/>
        <v>0</v>
      </c>
      <c r="F127" s="29">
        <f t="shared" si="42"/>
        <v>0</v>
      </c>
      <c r="G127" s="29">
        <f t="shared" si="42"/>
        <v>0</v>
      </c>
      <c r="H127" s="9">
        <f t="shared" si="42"/>
        <v>0</v>
      </c>
      <c r="I127" s="18">
        <f t="shared" si="37"/>
        <v>0</v>
      </c>
      <c r="J127" s="29">
        <f t="shared" si="43"/>
        <v>0</v>
      </c>
      <c r="K127" s="29">
        <f t="shared" si="43"/>
        <v>0</v>
      </c>
      <c r="L127" s="9">
        <f t="shared" si="43"/>
        <v>0</v>
      </c>
      <c r="M127" s="9">
        <f t="shared" si="43"/>
        <v>0</v>
      </c>
      <c r="N127" s="29">
        <f t="shared" si="43"/>
        <v>0</v>
      </c>
      <c r="O127" s="29">
        <f t="shared" si="43"/>
        <v>0</v>
      </c>
      <c r="P127" s="29">
        <f t="shared" si="43"/>
        <v>0</v>
      </c>
      <c r="Q127" s="9">
        <f t="shared" si="43"/>
        <v>0</v>
      </c>
      <c r="R127" s="18">
        <f t="shared" si="39"/>
        <v>0</v>
      </c>
      <c r="S127" s="62">
        <f t="shared" si="33"/>
        <v>0</v>
      </c>
      <c r="T127" s="121"/>
    </row>
    <row r="128" spans="1:20" ht="15.75" customHeight="1">
      <c r="A128" s="26">
        <f t="shared" si="40"/>
        <v>21</v>
      </c>
      <c r="B128" s="12"/>
      <c r="C128" s="29">
        <f t="shared" si="41"/>
        <v>0</v>
      </c>
      <c r="D128" s="29">
        <f t="shared" si="41"/>
        <v>0</v>
      </c>
      <c r="E128" s="15">
        <f t="shared" si="35"/>
        <v>0</v>
      </c>
      <c r="F128" s="29">
        <f t="shared" si="42"/>
        <v>0</v>
      </c>
      <c r="G128" s="29">
        <f t="shared" si="42"/>
        <v>0</v>
      </c>
      <c r="H128" s="9">
        <f t="shared" si="42"/>
        <v>0</v>
      </c>
      <c r="I128" s="18">
        <f t="shared" si="37"/>
        <v>0</v>
      </c>
      <c r="J128" s="29">
        <f t="shared" si="43"/>
        <v>0</v>
      </c>
      <c r="K128" s="29">
        <f t="shared" si="43"/>
        <v>0</v>
      </c>
      <c r="L128" s="9">
        <f t="shared" si="43"/>
        <v>0</v>
      </c>
      <c r="M128" s="9">
        <f t="shared" si="43"/>
        <v>0</v>
      </c>
      <c r="N128" s="29">
        <f t="shared" si="43"/>
        <v>0</v>
      </c>
      <c r="O128" s="29">
        <f t="shared" si="43"/>
        <v>0</v>
      </c>
      <c r="P128" s="29">
        <f t="shared" si="43"/>
        <v>0</v>
      </c>
      <c r="Q128" s="9">
        <f t="shared" si="43"/>
        <v>0</v>
      </c>
      <c r="R128" s="18">
        <f t="shared" si="39"/>
        <v>0</v>
      </c>
      <c r="S128" s="62">
        <f t="shared" si="33"/>
        <v>0</v>
      </c>
      <c r="T128" s="121"/>
    </row>
    <row r="129" spans="1:20" ht="15.75" customHeight="1">
      <c r="A129" s="26">
        <f t="shared" si="40"/>
        <v>22</v>
      </c>
      <c r="B129" s="12"/>
      <c r="C129" s="29">
        <f t="shared" si="41"/>
        <v>0</v>
      </c>
      <c r="D129" s="29">
        <f t="shared" si="41"/>
        <v>0</v>
      </c>
      <c r="E129" s="15">
        <f t="shared" si="35"/>
        <v>0</v>
      </c>
      <c r="F129" s="29">
        <f t="shared" si="42"/>
        <v>0</v>
      </c>
      <c r="G129" s="29">
        <f t="shared" si="42"/>
        <v>0</v>
      </c>
      <c r="H129" s="9">
        <f t="shared" si="42"/>
        <v>0</v>
      </c>
      <c r="I129" s="18">
        <f t="shared" si="37"/>
        <v>0</v>
      </c>
      <c r="J129" s="29">
        <f t="shared" si="43"/>
        <v>0</v>
      </c>
      <c r="K129" s="29">
        <f t="shared" si="43"/>
        <v>0</v>
      </c>
      <c r="L129" s="9">
        <f t="shared" si="43"/>
        <v>0</v>
      </c>
      <c r="M129" s="9">
        <f t="shared" si="43"/>
        <v>0</v>
      </c>
      <c r="N129" s="29">
        <f t="shared" si="43"/>
        <v>0</v>
      </c>
      <c r="O129" s="29">
        <f t="shared" si="43"/>
        <v>0</v>
      </c>
      <c r="P129" s="29">
        <f t="shared" si="43"/>
        <v>0</v>
      </c>
      <c r="Q129" s="9">
        <f t="shared" si="43"/>
        <v>0</v>
      </c>
      <c r="R129" s="18">
        <f t="shared" si="39"/>
        <v>0</v>
      </c>
      <c r="S129" s="62">
        <f t="shared" si="33"/>
        <v>0</v>
      </c>
      <c r="T129" s="121"/>
    </row>
    <row r="130" spans="1:20" s="11" customFormat="1" ht="15.75" customHeight="1">
      <c r="A130" s="26">
        <f t="shared" si="40"/>
        <v>23</v>
      </c>
      <c r="B130" s="27"/>
      <c r="C130" s="9">
        <f t="shared" si="41"/>
        <v>0</v>
      </c>
      <c r="D130" s="9">
        <f t="shared" si="41"/>
        <v>0</v>
      </c>
      <c r="E130" s="18">
        <f t="shared" si="35"/>
        <v>0</v>
      </c>
      <c r="F130" s="9">
        <f t="shared" si="42"/>
        <v>0</v>
      </c>
      <c r="G130" s="9">
        <f t="shared" si="42"/>
        <v>0</v>
      </c>
      <c r="H130" s="9">
        <f t="shared" si="42"/>
        <v>0</v>
      </c>
      <c r="I130" s="18">
        <f t="shared" si="37"/>
        <v>0</v>
      </c>
      <c r="J130" s="9">
        <f t="shared" si="43"/>
        <v>0</v>
      </c>
      <c r="K130" s="9">
        <f t="shared" si="43"/>
        <v>0</v>
      </c>
      <c r="L130" s="9">
        <f t="shared" si="43"/>
        <v>0</v>
      </c>
      <c r="M130" s="9">
        <f t="shared" si="43"/>
        <v>0</v>
      </c>
      <c r="N130" s="9">
        <f t="shared" si="43"/>
        <v>0</v>
      </c>
      <c r="O130" s="9">
        <f t="shared" si="43"/>
        <v>0</v>
      </c>
      <c r="P130" s="9">
        <f t="shared" si="43"/>
        <v>0</v>
      </c>
      <c r="Q130" s="9">
        <f t="shared" si="43"/>
        <v>0</v>
      </c>
      <c r="R130" s="18">
        <f t="shared" si="39"/>
        <v>0</v>
      </c>
      <c r="S130" s="62">
        <f t="shared" si="33"/>
        <v>0</v>
      </c>
      <c r="T130" s="121"/>
    </row>
    <row r="131" spans="1:20" ht="15.75" customHeight="1">
      <c r="A131" s="26">
        <f t="shared" si="40"/>
        <v>24</v>
      </c>
      <c r="B131" s="12"/>
      <c r="C131" s="29">
        <f t="shared" si="41"/>
        <v>0</v>
      </c>
      <c r="D131" s="29">
        <f t="shared" si="41"/>
        <v>0</v>
      </c>
      <c r="E131" s="15">
        <f t="shared" si="35"/>
        <v>0</v>
      </c>
      <c r="F131" s="29">
        <f t="shared" si="42"/>
        <v>0</v>
      </c>
      <c r="G131" s="29">
        <f t="shared" si="42"/>
        <v>0</v>
      </c>
      <c r="H131" s="9">
        <f t="shared" si="42"/>
        <v>0</v>
      </c>
      <c r="I131" s="18">
        <f t="shared" si="37"/>
        <v>0</v>
      </c>
      <c r="J131" s="29">
        <f t="shared" si="43"/>
        <v>0</v>
      </c>
      <c r="K131" s="29">
        <f t="shared" si="43"/>
        <v>0</v>
      </c>
      <c r="L131" s="9">
        <f t="shared" si="43"/>
        <v>0</v>
      </c>
      <c r="M131" s="9">
        <f t="shared" si="43"/>
        <v>0</v>
      </c>
      <c r="N131" s="29">
        <f t="shared" si="43"/>
        <v>0</v>
      </c>
      <c r="O131" s="29">
        <f t="shared" si="43"/>
        <v>0</v>
      </c>
      <c r="P131" s="29">
        <f t="shared" si="43"/>
        <v>0</v>
      </c>
      <c r="Q131" s="9">
        <f t="shared" si="43"/>
        <v>0</v>
      </c>
      <c r="R131" s="18">
        <f t="shared" si="39"/>
        <v>0</v>
      </c>
      <c r="S131" s="62">
        <f t="shared" si="33"/>
        <v>0</v>
      </c>
      <c r="T131" s="121"/>
    </row>
    <row r="132" spans="1:20" ht="15.75" customHeight="1">
      <c r="A132" s="26">
        <v>25</v>
      </c>
      <c r="B132" s="12"/>
      <c r="C132" s="29">
        <f t="shared" si="41"/>
        <v>0</v>
      </c>
      <c r="D132" s="29">
        <f t="shared" si="41"/>
        <v>0</v>
      </c>
      <c r="E132" s="15">
        <f t="shared" ref="E132" si="44">SUM(C132:D132)</f>
        <v>0</v>
      </c>
      <c r="F132" s="29">
        <f t="shared" si="42"/>
        <v>0</v>
      </c>
      <c r="G132" s="29">
        <f t="shared" si="42"/>
        <v>0</v>
      </c>
      <c r="H132" s="9">
        <f t="shared" si="42"/>
        <v>0</v>
      </c>
      <c r="I132" s="18">
        <f t="shared" ref="I132" si="45">SUM(F132:H132)</f>
        <v>0</v>
      </c>
      <c r="J132" s="29">
        <f t="shared" si="43"/>
        <v>0</v>
      </c>
      <c r="K132" s="29">
        <f t="shared" si="43"/>
        <v>0</v>
      </c>
      <c r="L132" s="9">
        <f t="shared" si="43"/>
        <v>0</v>
      </c>
      <c r="M132" s="9">
        <f t="shared" si="43"/>
        <v>0</v>
      </c>
      <c r="N132" s="29">
        <f t="shared" si="43"/>
        <v>0</v>
      </c>
      <c r="O132" s="29">
        <f t="shared" si="43"/>
        <v>0</v>
      </c>
      <c r="P132" s="29">
        <f t="shared" si="43"/>
        <v>0</v>
      </c>
      <c r="Q132" s="9">
        <f t="shared" si="43"/>
        <v>0</v>
      </c>
      <c r="R132" s="18">
        <f t="shared" ref="R132" si="46">SUM(J132:Q132)</f>
        <v>0</v>
      </c>
      <c r="S132" s="62">
        <f t="shared" si="33"/>
        <v>0</v>
      </c>
      <c r="T132" s="121"/>
    </row>
  </sheetData>
  <mergeCells count="92">
    <mergeCell ref="Q101:S101"/>
    <mergeCell ref="Q2:S2"/>
    <mergeCell ref="K2:O2"/>
    <mergeCell ref="K35:O35"/>
    <mergeCell ref="Q35:S35"/>
    <mergeCell ref="K68:O68"/>
    <mergeCell ref="Q68:S68"/>
    <mergeCell ref="R103:R106"/>
    <mergeCell ref="H104:H106"/>
    <mergeCell ref="L105:L106"/>
    <mergeCell ref="M105:M106"/>
    <mergeCell ref="N105:N106"/>
    <mergeCell ref="O105:O106"/>
    <mergeCell ref="P105:P106"/>
    <mergeCell ref="Q105:Q106"/>
    <mergeCell ref="A102:S102"/>
    <mergeCell ref="A103:A107"/>
    <mergeCell ref="B103:B107"/>
    <mergeCell ref="C103:D103"/>
    <mergeCell ref="E103:E106"/>
    <mergeCell ref="F103:H103"/>
    <mergeCell ref="I103:I106"/>
    <mergeCell ref="J103:Q103"/>
    <mergeCell ref="A100:B100"/>
    <mergeCell ref="H100:L100"/>
    <mergeCell ref="A101:B101"/>
    <mergeCell ref="D101:E101"/>
    <mergeCell ref="G101:I101"/>
    <mergeCell ref="K101:O101"/>
    <mergeCell ref="R70:R73"/>
    <mergeCell ref="H71:H73"/>
    <mergeCell ref="L72:L73"/>
    <mergeCell ref="M72:M73"/>
    <mergeCell ref="N72:N73"/>
    <mergeCell ref="O72:O73"/>
    <mergeCell ref="P72:P73"/>
    <mergeCell ref="Q72:Q73"/>
    <mergeCell ref="A69:S69"/>
    <mergeCell ref="A70:A74"/>
    <mergeCell ref="B70:B74"/>
    <mergeCell ref="C70:D70"/>
    <mergeCell ref="E70:E73"/>
    <mergeCell ref="F70:H70"/>
    <mergeCell ref="I70:I73"/>
    <mergeCell ref="J70:Q70"/>
    <mergeCell ref="A67:B67"/>
    <mergeCell ref="H67:L67"/>
    <mergeCell ref="A68:B68"/>
    <mergeCell ref="D68:E68"/>
    <mergeCell ref="G68:I68"/>
    <mergeCell ref="R37:R40"/>
    <mergeCell ref="H38:H40"/>
    <mergeCell ref="L39:L40"/>
    <mergeCell ref="M39:M40"/>
    <mergeCell ref="N39:N40"/>
    <mergeCell ref="O39:O40"/>
    <mergeCell ref="P39:P40"/>
    <mergeCell ref="Q39:Q40"/>
    <mergeCell ref="A36:S36"/>
    <mergeCell ref="A37:A41"/>
    <mergeCell ref="B37:B41"/>
    <mergeCell ref="C37:D37"/>
    <mergeCell ref="E37:E40"/>
    <mergeCell ref="F37:H37"/>
    <mergeCell ref="I37:I40"/>
    <mergeCell ref="J37:Q37"/>
    <mergeCell ref="A34:B34"/>
    <mergeCell ref="H34:L34"/>
    <mergeCell ref="A35:B35"/>
    <mergeCell ref="D35:E35"/>
    <mergeCell ref="G35:I35"/>
    <mergeCell ref="R4:R7"/>
    <mergeCell ref="H5:H7"/>
    <mergeCell ref="L6:L7"/>
    <mergeCell ref="M6:M7"/>
    <mergeCell ref="N6:N7"/>
    <mergeCell ref="O6:O7"/>
    <mergeCell ref="P6:P7"/>
    <mergeCell ref="Q6:Q7"/>
    <mergeCell ref="A3:S3"/>
    <mergeCell ref="A4:A8"/>
    <mergeCell ref="B4:B8"/>
    <mergeCell ref="C4:D4"/>
    <mergeCell ref="E4:E7"/>
    <mergeCell ref="F4:H4"/>
    <mergeCell ref="I4:I7"/>
    <mergeCell ref="J4:Q4"/>
    <mergeCell ref="A1:B1"/>
    <mergeCell ref="H1:L1"/>
    <mergeCell ref="A2:B2"/>
    <mergeCell ref="D2:E2"/>
    <mergeCell ref="G2:I2"/>
  </mergeCells>
  <conditionalFormatting sqref="C9:D33 C108:D1048576 F9:H33 F108:H1048576 J9:Q33 J108:Q1048576 C42:D66 F42:H66 J42:Q66 C75:D99 F75:H99 J75:Q99">
    <cfRule type="cellIs" dxfId="31" priority="4" operator="lessThan">
      <formula>0.001</formula>
    </cfRule>
  </conditionalFormatting>
  <conditionalFormatting sqref="I1:I3 I107:I1048576 I8:I36 I41:I69 I74:I102">
    <cfRule type="cellIs" dxfId="30" priority="3" operator="greaterThan">
      <formula>14</formula>
    </cfRule>
  </conditionalFormatting>
  <conditionalFormatting sqref="E1:E3 E107:E1048576 E8:E36 E41:E69 E74:E102">
    <cfRule type="cellIs" dxfId="29" priority="2" operator="greaterThan">
      <formula>6</formula>
    </cfRule>
  </conditionalFormatting>
  <conditionalFormatting sqref="R8:R36 R107:R1048576 R1 R3 R41:R69 R74:R102">
    <cfRule type="cellIs" dxfId="28" priority="1" operator="greaterThan">
      <formula>30</formula>
    </cfRule>
  </conditionalFormatting>
  <pageMargins left="0" right="0" top="0" bottom="0" header="0" footer="0"/>
  <pageSetup paperSize="9" scale="93" orientation="landscape" verticalDpi="300" r:id="rId1"/>
  <rowBreaks count="3" manualBreakCount="3">
    <brk id="33" max="20" man="1"/>
    <brk id="66" max="20" man="1"/>
    <brk id="99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CL132"/>
  <sheetViews>
    <sheetView showGridLines="0" rightToLeft="1" tabSelected="1" view="pageBreakPreview" zoomScale="110" zoomScaleSheetLayoutView="110" workbookViewId="0">
      <selection activeCell="N10" sqref="N10"/>
    </sheetView>
  </sheetViews>
  <sheetFormatPr defaultColWidth="0" defaultRowHeight="0" customHeight="1" zeroHeight="1"/>
  <cols>
    <col min="1" max="1" width="4.42578125" style="22" customWidth="1"/>
    <col min="2" max="2" width="32.5703125" style="25" bestFit="1" customWidth="1"/>
    <col min="3" max="3" width="5.7109375" style="59" customWidth="1"/>
    <col min="4" max="4" width="7.28515625" style="14" customWidth="1"/>
    <col min="5" max="5" width="7.28515625" style="17" customWidth="1"/>
    <col min="6" max="6" width="5.5703125" style="17" customWidth="1"/>
    <col min="7" max="7" width="5.28515625" style="17" customWidth="1"/>
    <col min="8" max="8" width="6.5703125" style="17" customWidth="1"/>
    <col min="9" max="9" width="7.28515625" style="5" customWidth="1"/>
    <col min="10" max="10" width="5.7109375" style="5" customWidth="1"/>
    <col min="11" max="11" width="7.28515625" style="24" customWidth="1"/>
    <col min="12" max="12" width="7.28515625" style="17" customWidth="1"/>
    <col min="13" max="13" width="5.7109375" style="21" customWidth="1"/>
    <col min="14" max="14" width="5.7109375" style="5" customWidth="1"/>
    <col min="15" max="15" width="5.7109375" style="23" customWidth="1"/>
    <col min="16" max="16" width="5.7109375" style="13" customWidth="1"/>
    <col min="17" max="17" width="5.7109375" style="4" customWidth="1"/>
    <col min="18" max="19" width="5.7109375" style="5" customWidth="1"/>
    <col min="20" max="21" width="6.7109375" style="23" customWidth="1"/>
    <col min="22" max="22" width="2.7109375" style="122" customWidth="1"/>
    <col min="91" max="16384" width="10.7109375" hidden="1"/>
  </cols>
  <sheetData>
    <row r="1" spans="1:22" s="1" customFormat="1" ht="6.75" customHeight="1">
      <c r="A1" s="87"/>
      <c r="B1" s="88"/>
      <c r="C1" s="32"/>
      <c r="D1" s="19"/>
      <c r="E1" s="31"/>
      <c r="F1" s="66"/>
      <c r="G1" s="6"/>
      <c r="H1" s="31"/>
      <c r="I1" s="89"/>
      <c r="J1" s="108"/>
      <c r="K1" s="108"/>
      <c r="L1" s="89"/>
      <c r="M1" s="89"/>
      <c r="N1" s="31"/>
      <c r="O1" s="31"/>
      <c r="P1" s="6"/>
      <c r="Q1" s="31"/>
      <c r="R1" s="31"/>
      <c r="S1" s="31"/>
      <c r="T1" s="79"/>
      <c r="U1" s="31"/>
      <c r="V1" s="66"/>
    </row>
    <row r="2" spans="1:22" s="109" customFormat="1" ht="20.25">
      <c r="A2" s="123" t="s">
        <v>39</v>
      </c>
      <c r="B2" s="124"/>
      <c r="C2" s="125"/>
      <c r="D2" s="110" t="s">
        <v>1</v>
      </c>
      <c r="E2" s="111"/>
      <c r="F2" s="126"/>
      <c r="G2" s="112" t="s">
        <v>40</v>
      </c>
      <c r="H2" s="113"/>
      <c r="I2" s="114"/>
      <c r="J2" s="118"/>
      <c r="K2" s="115" t="s">
        <v>43</v>
      </c>
      <c r="L2" s="116"/>
      <c r="M2" s="116"/>
      <c r="N2" s="116"/>
      <c r="O2" s="117"/>
      <c r="P2" s="120"/>
      <c r="Q2" s="115" t="s">
        <v>34</v>
      </c>
      <c r="R2" s="116"/>
      <c r="S2" s="116"/>
      <c r="T2" s="116"/>
      <c r="U2" s="117"/>
    </row>
    <row r="3" spans="1:22" ht="7.5" customHeight="1">
      <c r="A3" s="83"/>
      <c r="B3" s="83"/>
      <c r="C3" s="100"/>
      <c r="D3" s="100"/>
      <c r="E3" s="83"/>
      <c r="F3" s="100"/>
      <c r="G3" s="100"/>
      <c r="H3" s="83"/>
      <c r="I3" s="83"/>
      <c r="J3" s="100"/>
      <c r="K3" s="100"/>
      <c r="L3" s="83"/>
      <c r="M3" s="83"/>
      <c r="N3" s="83"/>
      <c r="O3" s="83"/>
      <c r="P3" s="100"/>
      <c r="Q3" s="83"/>
      <c r="R3" s="83"/>
      <c r="S3" s="83"/>
      <c r="T3" s="130"/>
      <c r="U3" s="83"/>
      <c r="V3" s="67"/>
    </row>
    <row r="4" spans="1:22" s="37" customFormat="1" ht="30" customHeight="1">
      <c r="A4" s="101" t="s">
        <v>3</v>
      </c>
      <c r="B4" s="107" t="s">
        <v>4</v>
      </c>
      <c r="C4" s="90"/>
      <c r="D4" s="103" t="s">
        <v>5</v>
      </c>
      <c r="E4" s="103"/>
      <c r="F4" s="104" t="s">
        <v>6</v>
      </c>
      <c r="G4" s="103" t="s">
        <v>7</v>
      </c>
      <c r="H4" s="103"/>
      <c r="I4" s="105"/>
      <c r="J4" s="106" t="s">
        <v>6</v>
      </c>
      <c r="K4" s="103" t="s">
        <v>8</v>
      </c>
      <c r="L4" s="103"/>
      <c r="M4" s="105"/>
      <c r="N4" s="105"/>
      <c r="O4" s="103"/>
      <c r="P4" s="103"/>
      <c r="Q4" s="103"/>
      <c r="R4" s="105"/>
      <c r="S4" s="106" t="s">
        <v>6</v>
      </c>
      <c r="T4" s="131" t="s">
        <v>0</v>
      </c>
      <c r="U4" s="132"/>
      <c r="V4" s="68"/>
    </row>
    <row r="5" spans="1:22" s="37" customFormat="1" ht="18" customHeight="1">
      <c r="A5" s="101"/>
      <c r="B5" s="107"/>
      <c r="C5" s="91"/>
      <c r="D5" s="38" t="s">
        <v>9</v>
      </c>
      <c r="E5" s="38" t="s">
        <v>10</v>
      </c>
      <c r="F5" s="104"/>
      <c r="G5" s="41" t="s">
        <v>11</v>
      </c>
      <c r="H5" s="38" t="s">
        <v>12</v>
      </c>
      <c r="I5" s="94" t="s">
        <v>13</v>
      </c>
      <c r="J5" s="106"/>
      <c r="K5" s="45" t="s">
        <v>14</v>
      </c>
      <c r="L5" s="45" t="s">
        <v>14</v>
      </c>
      <c r="M5" s="46" t="s">
        <v>15</v>
      </c>
      <c r="N5" s="46" t="s">
        <v>15</v>
      </c>
      <c r="O5" s="38" t="s">
        <v>16</v>
      </c>
      <c r="P5" s="38" t="s">
        <v>17</v>
      </c>
      <c r="Q5" s="38" t="s">
        <v>18</v>
      </c>
      <c r="R5" s="46" t="s">
        <v>12</v>
      </c>
      <c r="S5" s="106"/>
      <c r="T5" s="133"/>
      <c r="U5" s="134"/>
      <c r="V5" s="69"/>
    </row>
    <row r="6" spans="1:22" s="37" customFormat="1" ht="18" customHeight="1">
      <c r="A6" s="101"/>
      <c r="B6" s="107"/>
      <c r="C6" s="91"/>
      <c r="D6" s="39" t="s">
        <v>19</v>
      </c>
      <c r="E6" s="39" t="s">
        <v>20</v>
      </c>
      <c r="F6" s="104"/>
      <c r="G6" s="42" t="s">
        <v>21</v>
      </c>
      <c r="H6" s="39" t="s">
        <v>22</v>
      </c>
      <c r="I6" s="95"/>
      <c r="J6" s="106"/>
      <c r="K6" s="47" t="s">
        <v>23</v>
      </c>
      <c r="L6" s="47" t="s">
        <v>24</v>
      </c>
      <c r="M6" s="96" t="s">
        <v>25</v>
      </c>
      <c r="N6" s="96" t="s">
        <v>26</v>
      </c>
      <c r="O6" s="98" t="s">
        <v>27</v>
      </c>
      <c r="P6" s="98" t="s">
        <v>27</v>
      </c>
      <c r="Q6" s="98" t="s">
        <v>28</v>
      </c>
      <c r="R6" s="96" t="s">
        <v>26</v>
      </c>
      <c r="S6" s="106"/>
      <c r="T6" s="133"/>
      <c r="U6" s="134"/>
      <c r="V6" s="69"/>
    </row>
    <row r="7" spans="1:22" s="37" customFormat="1" ht="18" customHeight="1">
      <c r="A7" s="101"/>
      <c r="B7" s="107"/>
      <c r="C7" s="91"/>
      <c r="D7" s="40" t="s">
        <v>30</v>
      </c>
      <c r="E7" s="40"/>
      <c r="F7" s="104"/>
      <c r="G7" s="43"/>
      <c r="H7" s="44"/>
      <c r="I7" s="95"/>
      <c r="J7" s="106"/>
      <c r="K7" s="48" t="s">
        <v>31</v>
      </c>
      <c r="L7" s="48" t="s">
        <v>31</v>
      </c>
      <c r="M7" s="97"/>
      <c r="N7" s="97"/>
      <c r="O7" s="99"/>
      <c r="P7" s="99"/>
      <c r="Q7" s="99"/>
      <c r="R7" s="97"/>
      <c r="S7" s="106"/>
      <c r="T7" s="135"/>
      <c r="U7" s="136"/>
      <c r="V7" s="70"/>
    </row>
    <row r="8" spans="1:22" s="37" customFormat="1" ht="19.5" customHeight="1">
      <c r="A8" s="101"/>
      <c r="B8" s="107"/>
      <c r="C8" s="54"/>
      <c r="D8" s="49">
        <v>4</v>
      </c>
      <c r="E8" s="49">
        <v>2</v>
      </c>
      <c r="F8" s="50">
        <f t="shared" ref="F8:F32" si="0">SUM(D8:E8)</f>
        <v>6</v>
      </c>
      <c r="G8" s="49">
        <v>5</v>
      </c>
      <c r="H8" s="49">
        <v>5</v>
      </c>
      <c r="I8" s="51">
        <v>4</v>
      </c>
      <c r="J8" s="52">
        <f t="shared" ref="J8:J32" si="1">SUM(G8:I8)</f>
        <v>14</v>
      </c>
      <c r="K8" s="49">
        <v>4</v>
      </c>
      <c r="L8" s="49">
        <v>4</v>
      </c>
      <c r="M8" s="51">
        <v>4</v>
      </c>
      <c r="N8" s="51">
        <v>3</v>
      </c>
      <c r="O8" s="49">
        <v>4</v>
      </c>
      <c r="P8" s="49">
        <v>3</v>
      </c>
      <c r="Q8" s="49">
        <v>4</v>
      </c>
      <c r="R8" s="51">
        <v>4</v>
      </c>
      <c r="S8" s="52">
        <f t="shared" ref="S8:S32" si="2">SUM(K8:R8)</f>
        <v>30</v>
      </c>
      <c r="T8" s="139">
        <f>SUM(((S8+J8)+F8))</f>
        <v>50</v>
      </c>
      <c r="U8" s="140"/>
      <c r="V8" s="71"/>
    </row>
    <row r="9" spans="1:22" ht="15" customHeight="1">
      <c r="A9" s="26">
        <v>1</v>
      </c>
      <c r="B9" s="55"/>
      <c r="C9" s="56"/>
      <c r="D9" s="29"/>
      <c r="E9" s="7"/>
      <c r="F9" s="15">
        <f t="shared" si="0"/>
        <v>0</v>
      </c>
      <c r="G9" s="7"/>
      <c r="H9" s="7"/>
      <c r="I9" s="8"/>
      <c r="J9" s="18">
        <f t="shared" si="1"/>
        <v>0</v>
      </c>
      <c r="K9" s="7"/>
      <c r="L9" s="10"/>
      <c r="M9" s="10"/>
      <c r="N9" s="10"/>
      <c r="O9" s="10"/>
      <c r="P9" s="10"/>
      <c r="Q9" s="10"/>
      <c r="R9" s="10"/>
      <c r="S9" s="18">
        <f t="shared" si="2"/>
        <v>0</v>
      </c>
      <c r="T9" s="137">
        <f>SUM(((S9+J9)+F9))</f>
        <v>0</v>
      </c>
      <c r="U9" s="138"/>
      <c r="V9" s="72"/>
    </row>
    <row r="10" spans="1:22" ht="15" customHeight="1">
      <c r="A10" s="26">
        <f t="shared" ref="A10:A32" si="3">A9+1</f>
        <v>2</v>
      </c>
      <c r="B10" s="55"/>
      <c r="C10" s="56"/>
      <c r="D10" s="29"/>
      <c r="E10" s="7"/>
      <c r="F10" s="15">
        <f t="shared" si="0"/>
        <v>0</v>
      </c>
      <c r="G10" s="7"/>
      <c r="H10" s="7"/>
      <c r="I10" s="8"/>
      <c r="J10" s="18">
        <f t="shared" si="1"/>
        <v>0</v>
      </c>
      <c r="K10" s="7"/>
      <c r="L10" s="10"/>
      <c r="M10" s="10"/>
      <c r="N10" s="10"/>
      <c r="O10" s="10"/>
      <c r="P10" s="10"/>
      <c r="Q10" s="10"/>
      <c r="R10" s="10"/>
      <c r="S10" s="18">
        <f t="shared" si="2"/>
        <v>0</v>
      </c>
      <c r="T10" s="137">
        <f t="shared" ref="T10:T33" si="4">SUM(((S10+J10)+F10))</f>
        <v>0</v>
      </c>
      <c r="U10" s="138"/>
      <c r="V10" s="72"/>
    </row>
    <row r="11" spans="1:22" ht="15" customHeight="1">
      <c r="A11" s="26">
        <f t="shared" si="3"/>
        <v>3</v>
      </c>
      <c r="B11" s="55"/>
      <c r="C11" s="56"/>
      <c r="D11" s="29"/>
      <c r="E11" s="7"/>
      <c r="F11" s="15">
        <f t="shared" si="0"/>
        <v>0</v>
      </c>
      <c r="G11" s="7"/>
      <c r="H11" s="7"/>
      <c r="I11" s="8"/>
      <c r="J11" s="18">
        <f t="shared" si="1"/>
        <v>0</v>
      </c>
      <c r="K11" s="7"/>
      <c r="L11" s="10"/>
      <c r="M11" s="10"/>
      <c r="N11" s="10"/>
      <c r="O11" s="10"/>
      <c r="P11" s="10"/>
      <c r="Q11" s="10"/>
      <c r="R11" s="10"/>
      <c r="S11" s="18">
        <f t="shared" si="2"/>
        <v>0</v>
      </c>
      <c r="T11" s="137">
        <f t="shared" si="4"/>
        <v>0</v>
      </c>
      <c r="U11" s="138"/>
      <c r="V11" s="72"/>
    </row>
    <row r="12" spans="1:22" ht="15" customHeight="1">
      <c r="A12" s="26">
        <f t="shared" si="3"/>
        <v>4</v>
      </c>
      <c r="B12" s="55"/>
      <c r="C12" s="56"/>
      <c r="D12" s="29"/>
      <c r="E12" s="7"/>
      <c r="F12" s="15">
        <f t="shared" si="0"/>
        <v>0</v>
      </c>
      <c r="G12" s="7"/>
      <c r="H12" s="7"/>
      <c r="I12" s="64"/>
      <c r="J12" s="18">
        <f t="shared" si="1"/>
        <v>0</v>
      </c>
      <c r="K12" s="7"/>
      <c r="L12" s="10"/>
      <c r="M12" s="10"/>
      <c r="N12" s="10"/>
      <c r="O12" s="65"/>
      <c r="P12" s="10"/>
      <c r="Q12" s="10"/>
      <c r="R12" s="10"/>
      <c r="S12" s="18">
        <f t="shared" si="2"/>
        <v>0</v>
      </c>
      <c r="T12" s="137">
        <f t="shared" si="4"/>
        <v>0</v>
      </c>
      <c r="U12" s="138"/>
      <c r="V12" s="72"/>
    </row>
    <row r="13" spans="1:22" ht="15" customHeight="1">
      <c r="A13" s="26">
        <f t="shared" si="3"/>
        <v>5</v>
      </c>
      <c r="B13" s="55"/>
      <c r="C13" s="56"/>
      <c r="D13" s="29"/>
      <c r="E13" s="7"/>
      <c r="F13" s="15">
        <f t="shared" si="0"/>
        <v>0</v>
      </c>
      <c r="G13" s="7"/>
      <c r="H13" s="7"/>
      <c r="I13" s="8"/>
      <c r="J13" s="18">
        <f t="shared" si="1"/>
        <v>0</v>
      </c>
      <c r="K13" s="7"/>
      <c r="L13" s="10"/>
      <c r="M13" s="10"/>
      <c r="N13" s="10"/>
      <c r="O13" s="10"/>
      <c r="P13" s="65"/>
      <c r="Q13" s="10"/>
      <c r="R13" s="10"/>
      <c r="S13" s="18">
        <f t="shared" si="2"/>
        <v>0</v>
      </c>
      <c r="T13" s="137">
        <f t="shared" si="4"/>
        <v>0</v>
      </c>
      <c r="U13" s="138"/>
      <c r="V13" s="72"/>
    </row>
    <row r="14" spans="1:22" ht="15" customHeight="1">
      <c r="A14" s="26">
        <f t="shared" si="3"/>
        <v>6</v>
      </c>
      <c r="B14" s="55"/>
      <c r="C14" s="56"/>
      <c r="D14" s="29"/>
      <c r="E14" s="7"/>
      <c r="F14" s="15">
        <f t="shared" si="0"/>
        <v>0</v>
      </c>
      <c r="G14" s="7"/>
      <c r="H14" s="7"/>
      <c r="I14" s="8"/>
      <c r="J14" s="18">
        <f t="shared" si="1"/>
        <v>0</v>
      </c>
      <c r="K14" s="7"/>
      <c r="L14" s="10"/>
      <c r="M14" s="10"/>
      <c r="N14" s="10"/>
      <c r="O14" s="10"/>
      <c r="P14" s="65"/>
      <c r="Q14" s="10"/>
      <c r="R14" s="10"/>
      <c r="S14" s="18">
        <f t="shared" si="2"/>
        <v>0</v>
      </c>
      <c r="T14" s="137">
        <f t="shared" si="4"/>
        <v>0</v>
      </c>
      <c r="U14" s="138"/>
      <c r="V14" s="72"/>
    </row>
    <row r="15" spans="1:22" ht="15" customHeight="1">
      <c r="A15" s="26">
        <f t="shared" si="3"/>
        <v>7</v>
      </c>
      <c r="B15" s="55"/>
      <c r="C15" s="56"/>
      <c r="D15" s="29"/>
      <c r="E15" s="7"/>
      <c r="F15" s="15">
        <f t="shared" si="0"/>
        <v>0</v>
      </c>
      <c r="G15" s="7"/>
      <c r="H15" s="7"/>
      <c r="I15" s="8"/>
      <c r="J15" s="18">
        <f t="shared" si="1"/>
        <v>0</v>
      </c>
      <c r="K15" s="7"/>
      <c r="L15" s="10"/>
      <c r="M15" s="10"/>
      <c r="N15" s="10"/>
      <c r="O15" s="10"/>
      <c r="P15" s="10"/>
      <c r="Q15" s="10"/>
      <c r="R15" s="10"/>
      <c r="S15" s="18">
        <f t="shared" si="2"/>
        <v>0</v>
      </c>
      <c r="T15" s="137">
        <f t="shared" si="4"/>
        <v>0</v>
      </c>
      <c r="U15" s="138"/>
      <c r="V15" s="72"/>
    </row>
    <row r="16" spans="1:22" ht="15" customHeight="1">
      <c r="A16" s="26">
        <f t="shared" si="3"/>
        <v>8</v>
      </c>
      <c r="B16" s="55"/>
      <c r="C16" s="56"/>
      <c r="D16" s="29"/>
      <c r="E16" s="7"/>
      <c r="F16" s="15">
        <f t="shared" si="0"/>
        <v>0</v>
      </c>
      <c r="G16" s="7"/>
      <c r="H16" s="7"/>
      <c r="I16" s="8"/>
      <c r="J16" s="18">
        <f t="shared" si="1"/>
        <v>0</v>
      </c>
      <c r="K16" s="7"/>
      <c r="L16" s="10"/>
      <c r="M16" s="10"/>
      <c r="N16" s="10"/>
      <c r="O16" s="10"/>
      <c r="P16" s="10"/>
      <c r="Q16" s="10"/>
      <c r="R16" s="10"/>
      <c r="S16" s="18">
        <f t="shared" si="2"/>
        <v>0</v>
      </c>
      <c r="T16" s="137">
        <f t="shared" si="4"/>
        <v>0</v>
      </c>
      <c r="U16" s="138"/>
      <c r="V16" s="72"/>
    </row>
    <row r="17" spans="1:22" ht="15" customHeight="1">
      <c r="A17" s="26">
        <f t="shared" si="3"/>
        <v>9</v>
      </c>
      <c r="B17" s="55"/>
      <c r="C17" s="56"/>
      <c r="D17" s="29"/>
      <c r="E17" s="7"/>
      <c r="F17" s="15">
        <f t="shared" si="0"/>
        <v>0</v>
      </c>
      <c r="G17" s="7"/>
      <c r="H17" s="7"/>
      <c r="I17" s="64"/>
      <c r="J17" s="18">
        <f t="shared" si="1"/>
        <v>0</v>
      </c>
      <c r="K17" s="7"/>
      <c r="L17" s="10"/>
      <c r="M17" s="10"/>
      <c r="N17" s="10"/>
      <c r="O17" s="10"/>
      <c r="P17" s="10"/>
      <c r="Q17" s="10"/>
      <c r="R17" s="10"/>
      <c r="S17" s="18">
        <f t="shared" si="2"/>
        <v>0</v>
      </c>
      <c r="T17" s="137">
        <f t="shared" si="4"/>
        <v>0</v>
      </c>
      <c r="U17" s="138"/>
      <c r="V17" s="72"/>
    </row>
    <row r="18" spans="1:22" ht="15" customHeight="1">
      <c r="A18" s="26">
        <f t="shared" si="3"/>
        <v>10</v>
      </c>
      <c r="B18" s="55"/>
      <c r="C18" s="56"/>
      <c r="D18" s="29"/>
      <c r="E18" s="7"/>
      <c r="F18" s="15">
        <f t="shared" si="0"/>
        <v>0</v>
      </c>
      <c r="G18" s="7"/>
      <c r="H18" s="7"/>
      <c r="I18" s="8"/>
      <c r="J18" s="18">
        <f t="shared" si="1"/>
        <v>0</v>
      </c>
      <c r="K18" s="7"/>
      <c r="L18" s="10"/>
      <c r="M18" s="10"/>
      <c r="N18" s="10"/>
      <c r="O18" s="10"/>
      <c r="P18" s="10"/>
      <c r="Q18" s="10"/>
      <c r="R18" s="10"/>
      <c r="S18" s="18">
        <f t="shared" si="2"/>
        <v>0</v>
      </c>
      <c r="T18" s="137">
        <f t="shared" si="4"/>
        <v>0</v>
      </c>
      <c r="U18" s="138"/>
      <c r="V18" s="72"/>
    </row>
    <row r="19" spans="1:22" ht="15" customHeight="1">
      <c r="A19" s="26">
        <f t="shared" si="3"/>
        <v>11</v>
      </c>
      <c r="B19" s="55"/>
      <c r="C19" s="56"/>
      <c r="D19" s="29"/>
      <c r="E19" s="7"/>
      <c r="F19" s="15">
        <f t="shared" si="0"/>
        <v>0</v>
      </c>
      <c r="G19" s="7"/>
      <c r="H19" s="7"/>
      <c r="I19" s="8"/>
      <c r="J19" s="18">
        <f t="shared" si="1"/>
        <v>0</v>
      </c>
      <c r="K19" s="7"/>
      <c r="L19" s="10"/>
      <c r="M19" s="10"/>
      <c r="N19" s="10"/>
      <c r="O19" s="10"/>
      <c r="P19" s="10"/>
      <c r="Q19" s="10"/>
      <c r="R19" s="10"/>
      <c r="S19" s="18">
        <f t="shared" si="2"/>
        <v>0</v>
      </c>
      <c r="T19" s="137">
        <f t="shared" si="4"/>
        <v>0</v>
      </c>
      <c r="U19" s="138"/>
      <c r="V19" s="72"/>
    </row>
    <row r="20" spans="1:22" ht="15" customHeight="1">
      <c r="A20" s="26">
        <f t="shared" si="3"/>
        <v>12</v>
      </c>
      <c r="B20" s="55"/>
      <c r="C20" s="56"/>
      <c r="D20" s="29"/>
      <c r="E20" s="7"/>
      <c r="F20" s="15">
        <f t="shared" si="0"/>
        <v>0</v>
      </c>
      <c r="G20" s="7"/>
      <c r="H20" s="7"/>
      <c r="I20" s="8"/>
      <c r="J20" s="18">
        <f t="shared" si="1"/>
        <v>0</v>
      </c>
      <c r="K20" s="7"/>
      <c r="L20" s="10"/>
      <c r="M20" s="10"/>
      <c r="N20" s="10"/>
      <c r="O20" s="10"/>
      <c r="P20" s="65"/>
      <c r="Q20" s="10"/>
      <c r="R20" s="10"/>
      <c r="S20" s="18">
        <f t="shared" si="2"/>
        <v>0</v>
      </c>
      <c r="T20" s="137">
        <f t="shared" si="4"/>
        <v>0</v>
      </c>
      <c r="U20" s="138"/>
      <c r="V20" s="72"/>
    </row>
    <row r="21" spans="1:22" ht="15" customHeight="1">
      <c r="A21" s="26">
        <f t="shared" si="3"/>
        <v>13</v>
      </c>
      <c r="B21" s="55"/>
      <c r="C21" s="56"/>
      <c r="D21" s="29"/>
      <c r="E21" s="7"/>
      <c r="F21" s="15">
        <f t="shared" si="0"/>
        <v>0</v>
      </c>
      <c r="G21" s="7"/>
      <c r="H21" s="7"/>
      <c r="I21" s="8"/>
      <c r="J21" s="18">
        <f t="shared" si="1"/>
        <v>0</v>
      </c>
      <c r="K21" s="7"/>
      <c r="L21" s="10"/>
      <c r="M21" s="10"/>
      <c r="N21" s="10"/>
      <c r="O21" s="10"/>
      <c r="P21" s="10"/>
      <c r="Q21" s="10"/>
      <c r="R21" s="10"/>
      <c r="S21" s="18">
        <f t="shared" si="2"/>
        <v>0</v>
      </c>
      <c r="T21" s="137">
        <f t="shared" si="4"/>
        <v>0</v>
      </c>
      <c r="U21" s="138"/>
      <c r="V21" s="72"/>
    </row>
    <row r="22" spans="1:22" s="11" customFormat="1" ht="15" customHeight="1">
      <c r="A22" s="26">
        <f t="shared" si="3"/>
        <v>14</v>
      </c>
      <c r="B22" s="57"/>
      <c r="C22" s="58"/>
      <c r="D22" s="9"/>
      <c r="E22" s="8"/>
      <c r="F22" s="18">
        <f t="shared" si="0"/>
        <v>0</v>
      </c>
      <c r="G22" s="8"/>
      <c r="H22" s="8"/>
      <c r="I22" s="8"/>
      <c r="J22" s="18">
        <f t="shared" si="1"/>
        <v>0</v>
      </c>
      <c r="K22" s="8"/>
      <c r="L22" s="10"/>
      <c r="M22" s="10"/>
      <c r="N22" s="10"/>
      <c r="O22" s="10"/>
      <c r="P22" s="10"/>
      <c r="Q22" s="10"/>
      <c r="R22" s="10"/>
      <c r="S22" s="18">
        <f t="shared" si="2"/>
        <v>0</v>
      </c>
      <c r="T22" s="137">
        <f t="shared" si="4"/>
        <v>0</v>
      </c>
      <c r="U22" s="138"/>
      <c r="V22" s="73"/>
    </row>
    <row r="23" spans="1:22" ht="15" customHeight="1">
      <c r="A23" s="26">
        <f t="shared" si="3"/>
        <v>15</v>
      </c>
      <c r="B23" s="55"/>
      <c r="C23" s="56"/>
      <c r="D23" s="29"/>
      <c r="E23" s="7"/>
      <c r="F23" s="15">
        <f t="shared" si="0"/>
        <v>0</v>
      </c>
      <c r="G23" s="7"/>
      <c r="H23" s="7"/>
      <c r="I23" s="64"/>
      <c r="J23" s="18">
        <f t="shared" si="1"/>
        <v>0</v>
      </c>
      <c r="K23" s="7"/>
      <c r="L23" s="10"/>
      <c r="M23" s="10"/>
      <c r="N23" s="10"/>
      <c r="O23" s="10"/>
      <c r="P23" s="10"/>
      <c r="Q23" s="10"/>
      <c r="R23" s="10"/>
      <c r="S23" s="18">
        <f t="shared" si="2"/>
        <v>0</v>
      </c>
      <c r="T23" s="137">
        <f t="shared" si="4"/>
        <v>0</v>
      </c>
      <c r="U23" s="138"/>
      <c r="V23" s="72"/>
    </row>
    <row r="24" spans="1:22" ht="15" customHeight="1">
      <c r="A24" s="26">
        <f t="shared" si="3"/>
        <v>16</v>
      </c>
      <c r="B24" s="55"/>
      <c r="C24" s="56"/>
      <c r="D24" s="29"/>
      <c r="E24" s="7"/>
      <c r="F24" s="15">
        <f t="shared" si="0"/>
        <v>0</v>
      </c>
      <c r="G24" s="7"/>
      <c r="H24" s="7"/>
      <c r="I24" s="8"/>
      <c r="J24" s="18">
        <f t="shared" si="1"/>
        <v>0</v>
      </c>
      <c r="K24" s="7"/>
      <c r="L24" s="10"/>
      <c r="M24" s="10"/>
      <c r="N24" s="10"/>
      <c r="O24" s="10"/>
      <c r="P24" s="10"/>
      <c r="Q24" s="10"/>
      <c r="R24" s="10"/>
      <c r="S24" s="18">
        <f t="shared" si="2"/>
        <v>0</v>
      </c>
      <c r="T24" s="137">
        <f t="shared" si="4"/>
        <v>0</v>
      </c>
      <c r="U24" s="138"/>
      <c r="V24" s="72"/>
    </row>
    <row r="25" spans="1:22" ht="15" customHeight="1">
      <c r="A25" s="26">
        <f t="shared" si="3"/>
        <v>17</v>
      </c>
      <c r="B25" s="55"/>
      <c r="C25" s="56"/>
      <c r="D25" s="29"/>
      <c r="E25" s="7"/>
      <c r="F25" s="15">
        <f t="shared" si="0"/>
        <v>0</v>
      </c>
      <c r="G25" s="7"/>
      <c r="H25" s="7"/>
      <c r="I25" s="8"/>
      <c r="J25" s="18">
        <f t="shared" si="1"/>
        <v>0</v>
      </c>
      <c r="K25" s="7"/>
      <c r="L25" s="10"/>
      <c r="M25" s="10"/>
      <c r="N25" s="10"/>
      <c r="O25" s="65"/>
      <c r="P25" s="10"/>
      <c r="Q25" s="10"/>
      <c r="R25" s="10"/>
      <c r="S25" s="18">
        <f t="shared" si="2"/>
        <v>0</v>
      </c>
      <c r="T25" s="137">
        <f t="shared" si="4"/>
        <v>0</v>
      </c>
      <c r="U25" s="138"/>
      <c r="V25" s="72"/>
    </row>
    <row r="26" spans="1:22" ht="15" customHeight="1">
      <c r="A26" s="26">
        <f t="shared" si="3"/>
        <v>18</v>
      </c>
      <c r="B26" s="55"/>
      <c r="C26" s="56"/>
      <c r="D26" s="29"/>
      <c r="E26" s="7"/>
      <c r="F26" s="15">
        <f t="shared" si="0"/>
        <v>0</v>
      </c>
      <c r="G26" s="7"/>
      <c r="H26" s="7"/>
      <c r="I26" s="8"/>
      <c r="J26" s="18">
        <f t="shared" si="1"/>
        <v>0</v>
      </c>
      <c r="K26" s="7"/>
      <c r="L26" s="10"/>
      <c r="M26" s="10"/>
      <c r="N26" s="10"/>
      <c r="O26" s="10"/>
      <c r="P26" s="65"/>
      <c r="Q26" s="10"/>
      <c r="R26" s="10"/>
      <c r="S26" s="18">
        <f t="shared" si="2"/>
        <v>0</v>
      </c>
      <c r="T26" s="137">
        <f t="shared" si="4"/>
        <v>0</v>
      </c>
      <c r="U26" s="138"/>
      <c r="V26" s="72"/>
    </row>
    <row r="27" spans="1:22" ht="15" customHeight="1">
      <c r="A27" s="26">
        <f t="shared" si="3"/>
        <v>19</v>
      </c>
      <c r="B27" s="55"/>
      <c r="C27" s="56"/>
      <c r="D27" s="29"/>
      <c r="E27" s="7"/>
      <c r="F27" s="15">
        <f t="shared" si="0"/>
        <v>0</v>
      </c>
      <c r="G27" s="7"/>
      <c r="H27" s="7"/>
      <c r="I27" s="8"/>
      <c r="J27" s="18">
        <f t="shared" si="1"/>
        <v>0</v>
      </c>
      <c r="K27" s="7"/>
      <c r="L27" s="10"/>
      <c r="M27" s="10"/>
      <c r="N27" s="10"/>
      <c r="O27" s="10"/>
      <c r="P27" s="10"/>
      <c r="Q27" s="10"/>
      <c r="R27" s="10"/>
      <c r="S27" s="18">
        <f t="shared" si="2"/>
        <v>0</v>
      </c>
      <c r="T27" s="137">
        <f t="shared" si="4"/>
        <v>0</v>
      </c>
      <c r="U27" s="138"/>
      <c r="V27" s="72"/>
    </row>
    <row r="28" spans="1:22" ht="15" customHeight="1">
      <c r="A28" s="26">
        <f t="shared" si="3"/>
        <v>20</v>
      </c>
      <c r="B28" s="55"/>
      <c r="C28" s="56"/>
      <c r="D28" s="29"/>
      <c r="E28" s="7"/>
      <c r="F28" s="15">
        <f t="shared" si="0"/>
        <v>0</v>
      </c>
      <c r="G28" s="7"/>
      <c r="H28" s="7"/>
      <c r="I28" s="8"/>
      <c r="J28" s="18">
        <f t="shared" si="1"/>
        <v>0</v>
      </c>
      <c r="K28" s="7"/>
      <c r="L28" s="10"/>
      <c r="M28" s="10"/>
      <c r="N28" s="10"/>
      <c r="O28" s="10"/>
      <c r="P28" s="65"/>
      <c r="Q28" s="10"/>
      <c r="R28" s="10"/>
      <c r="S28" s="18">
        <f t="shared" si="2"/>
        <v>0</v>
      </c>
      <c r="T28" s="137">
        <f t="shared" si="4"/>
        <v>0</v>
      </c>
      <c r="U28" s="138"/>
      <c r="V28" s="72"/>
    </row>
    <row r="29" spans="1:22" ht="15" customHeight="1">
      <c r="A29" s="26">
        <f t="shared" si="3"/>
        <v>21</v>
      </c>
      <c r="B29" s="55"/>
      <c r="C29" s="56"/>
      <c r="D29" s="29"/>
      <c r="E29" s="7"/>
      <c r="F29" s="15">
        <f t="shared" si="0"/>
        <v>0</v>
      </c>
      <c r="G29" s="7"/>
      <c r="H29" s="7"/>
      <c r="I29" s="8"/>
      <c r="J29" s="18">
        <f t="shared" si="1"/>
        <v>0</v>
      </c>
      <c r="K29" s="7"/>
      <c r="L29" s="10"/>
      <c r="M29" s="10"/>
      <c r="N29" s="10"/>
      <c r="O29" s="10"/>
      <c r="P29" s="10"/>
      <c r="Q29" s="10"/>
      <c r="R29" s="10"/>
      <c r="S29" s="18">
        <f t="shared" si="2"/>
        <v>0</v>
      </c>
      <c r="T29" s="137">
        <f t="shared" si="4"/>
        <v>0</v>
      </c>
      <c r="U29" s="138"/>
      <c r="V29" s="72"/>
    </row>
    <row r="30" spans="1:22" ht="15" customHeight="1">
      <c r="A30" s="26">
        <f t="shared" si="3"/>
        <v>22</v>
      </c>
      <c r="B30" s="55"/>
      <c r="C30" s="56"/>
      <c r="D30" s="29"/>
      <c r="E30" s="7"/>
      <c r="F30" s="15">
        <f t="shared" si="0"/>
        <v>0</v>
      </c>
      <c r="G30" s="7"/>
      <c r="H30" s="7"/>
      <c r="I30" s="8"/>
      <c r="J30" s="18">
        <f t="shared" si="1"/>
        <v>0</v>
      </c>
      <c r="K30" s="7"/>
      <c r="L30" s="10"/>
      <c r="M30" s="10"/>
      <c r="N30" s="10"/>
      <c r="O30" s="10"/>
      <c r="P30" s="10"/>
      <c r="Q30" s="10"/>
      <c r="R30" s="10"/>
      <c r="S30" s="18">
        <f t="shared" si="2"/>
        <v>0</v>
      </c>
      <c r="T30" s="137">
        <f t="shared" si="4"/>
        <v>0</v>
      </c>
      <c r="U30" s="138"/>
      <c r="V30" s="72"/>
    </row>
    <row r="31" spans="1:22" ht="15" customHeight="1">
      <c r="A31" s="26">
        <f t="shared" si="3"/>
        <v>23</v>
      </c>
      <c r="B31" s="55"/>
      <c r="C31" s="56"/>
      <c r="D31" s="63"/>
      <c r="E31" s="7"/>
      <c r="F31" s="15">
        <f t="shared" si="0"/>
        <v>0</v>
      </c>
      <c r="G31" s="7"/>
      <c r="H31" s="7"/>
      <c r="I31" s="64"/>
      <c r="J31" s="18">
        <f t="shared" si="1"/>
        <v>0</v>
      </c>
      <c r="K31" s="7"/>
      <c r="L31" s="10"/>
      <c r="M31" s="10"/>
      <c r="N31" s="10"/>
      <c r="O31" s="10"/>
      <c r="P31" s="10"/>
      <c r="Q31" s="10"/>
      <c r="R31" s="10"/>
      <c r="S31" s="18">
        <f t="shared" si="2"/>
        <v>0</v>
      </c>
      <c r="T31" s="137">
        <f t="shared" si="4"/>
        <v>0</v>
      </c>
      <c r="U31" s="138"/>
      <c r="V31" s="72"/>
    </row>
    <row r="32" spans="1:22" s="11" customFormat="1" ht="15" customHeight="1">
      <c r="A32" s="26">
        <f t="shared" si="3"/>
        <v>24</v>
      </c>
      <c r="B32" s="57"/>
      <c r="C32" s="58"/>
      <c r="D32" s="9"/>
      <c r="E32" s="8"/>
      <c r="F32" s="18">
        <f t="shared" si="0"/>
        <v>0</v>
      </c>
      <c r="G32" s="8"/>
      <c r="H32" s="8"/>
      <c r="I32" s="8"/>
      <c r="J32" s="18">
        <f t="shared" si="1"/>
        <v>0</v>
      </c>
      <c r="K32" s="8"/>
      <c r="L32" s="10"/>
      <c r="M32" s="10"/>
      <c r="N32" s="10"/>
      <c r="O32" s="10"/>
      <c r="P32" s="10"/>
      <c r="Q32" s="10"/>
      <c r="R32" s="10"/>
      <c r="S32" s="18">
        <f t="shared" si="2"/>
        <v>0</v>
      </c>
      <c r="T32" s="137">
        <f t="shared" si="4"/>
        <v>0</v>
      </c>
      <c r="U32" s="138"/>
      <c r="V32" s="73"/>
    </row>
    <row r="33" spans="1:22" ht="15" customHeight="1">
      <c r="A33" s="26">
        <v>25</v>
      </c>
      <c r="B33" s="55"/>
      <c r="C33" s="56"/>
      <c r="D33" s="29"/>
      <c r="E33" s="7"/>
      <c r="F33" s="15">
        <f t="shared" ref="F33" si="5">SUM(D33:E33)</f>
        <v>0</v>
      </c>
      <c r="G33" s="7"/>
      <c r="H33" s="7"/>
      <c r="I33" s="8"/>
      <c r="J33" s="18">
        <f t="shared" ref="J33" si="6">SUM(G33:I33)</f>
        <v>0</v>
      </c>
      <c r="K33" s="7"/>
      <c r="L33" s="10"/>
      <c r="M33" s="10"/>
      <c r="N33" s="10"/>
      <c r="O33" s="10"/>
      <c r="P33" s="10"/>
      <c r="Q33" s="10"/>
      <c r="R33" s="10"/>
      <c r="S33" s="18">
        <f t="shared" ref="S33" si="7">SUM(K33:R33)</f>
        <v>0</v>
      </c>
      <c r="T33" s="137">
        <f t="shared" si="4"/>
        <v>0</v>
      </c>
      <c r="U33" s="138"/>
      <c r="V33" s="72"/>
    </row>
    <row r="34" spans="1:22" s="1" customFormat="1" ht="6.75" customHeight="1">
      <c r="A34" s="87"/>
      <c r="B34" s="88"/>
      <c r="C34" s="32"/>
      <c r="D34" s="19"/>
      <c r="E34" s="61"/>
      <c r="F34" s="66"/>
      <c r="G34" s="6"/>
      <c r="H34" s="61"/>
      <c r="I34" s="89"/>
      <c r="J34" s="108"/>
      <c r="K34" s="108"/>
      <c r="L34" s="89"/>
      <c r="M34" s="89"/>
      <c r="N34" s="61"/>
      <c r="O34" s="61"/>
      <c r="P34" s="6"/>
      <c r="Q34" s="61"/>
      <c r="R34" s="61"/>
      <c r="S34" s="61"/>
      <c r="T34" s="79"/>
      <c r="U34" s="61"/>
      <c r="V34" s="66"/>
    </row>
    <row r="35" spans="1:22" s="109" customFormat="1" ht="20.25">
      <c r="A35" s="123" t="s">
        <v>39</v>
      </c>
      <c r="B35" s="124"/>
      <c r="C35" s="125"/>
      <c r="D35" s="110" t="s">
        <v>1</v>
      </c>
      <c r="E35" s="111"/>
      <c r="F35" s="126"/>
      <c r="G35" s="112" t="s">
        <v>40</v>
      </c>
      <c r="H35" s="113"/>
      <c r="I35" s="114"/>
      <c r="J35" s="118"/>
      <c r="K35" s="115" t="s">
        <v>43</v>
      </c>
      <c r="L35" s="116"/>
      <c r="M35" s="116"/>
      <c r="N35" s="116"/>
      <c r="O35" s="117"/>
      <c r="P35" s="120"/>
      <c r="Q35" s="115" t="s">
        <v>35</v>
      </c>
      <c r="R35" s="116"/>
      <c r="S35" s="116"/>
      <c r="T35" s="116"/>
      <c r="U35" s="117"/>
    </row>
    <row r="36" spans="1:22" ht="7.5" customHeight="1">
      <c r="A36" s="83"/>
      <c r="B36" s="83"/>
      <c r="C36" s="100"/>
      <c r="D36" s="100"/>
      <c r="E36" s="83"/>
      <c r="F36" s="100"/>
      <c r="G36" s="100"/>
      <c r="H36" s="83"/>
      <c r="I36" s="83"/>
      <c r="J36" s="100"/>
      <c r="K36" s="100"/>
      <c r="L36" s="83"/>
      <c r="M36" s="83"/>
      <c r="N36" s="83"/>
      <c r="O36" s="83"/>
      <c r="P36" s="100"/>
      <c r="Q36" s="83"/>
      <c r="R36" s="83"/>
      <c r="S36" s="83"/>
      <c r="T36" s="130"/>
      <c r="U36" s="83"/>
      <c r="V36" s="67"/>
    </row>
    <row r="37" spans="1:22" s="37" customFormat="1" ht="30" customHeight="1">
      <c r="A37" s="101" t="s">
        <v>3</v>
      </c>
      <c r="B37" s="107" t="s">
        <v>4</v>
      </c>
      <c r="C37" s="90"/>
      <c r="D37" s="103" t="s">
        <v>5</v>
      </c>
      <c r="E37" s="103"/>
      <c r="F37" s="104" t="s">
        <v>6</v>
      </c>
      <c r="G37" s="103" t="s">
        <v>7</v>
      </c>
      <c r="H37" s="103"/>
      <c r="I37" s="105"/>
      <c r="J37" s="106" t="s">
        <v>6</v>
      </c>
      <c r="K37" s="103" t="s">
        <v>8</v>
      </c>
      <c r="L37" s="103"/>
      <c r="M37" s="105"/>
      <c r="N37" s="105"/>
      <c r="O37" s="103"/>
      <c r="P37" s="103"/>
      <c r="Q37" s="103"/>
      <c r="R37" s="105"/>
      <c r="S37" s="106" t="s">
        <v>6</v>
      </c>
      <c r="T37" s="131" t="s">
        <v>0</v>
      </c>
      <c r="U37" s="132"/>
      <c r="V37" s="68"/>
    </row>
    <row r="38" spans="1:22" s="37" customFormat="1" ht="18" customHeight="1">
      <c r="A38" s="101"/>
      <c r="B38" s="107"/>
      <c r="C38" s="91"/>
      <c r="D38" s="38" t="s">
        <v>9</v>
      </c>
      <c r="E38" s="38" t="s">
        <v>10</v>
      </c>
      <c r="F38" s="104"/>
      <c r="G38" s="41" t="s">
        <v>11</v>
      </c>
      <c r="H38" s="38" t="s">
        <v>12</v>
      </c>
      <c r="I38" s="94" t="s">
        <v>13</v>
      </c>
      <c r="J38" s="106"/>
      <c r="K38" s="45" t="s">
        <v>14</v>
      </c>
      <c r="L38" s="45" t="s">
        <v>14</v>
      </c>
      <c r="M38" s="46" t="s">
        <v>15</v>
      </c>
      <c r="N38" s="46" t="s">
        <v>15</v>
      </c>
      <c r="O38" s="38" t="s">
        <v>16</v>
      </c>
      <c r="P38" s="38" t="s">
        <v>17</v>
      </c>
      <c r="Q38" s="38" t="s">
        <v>18</v>
      </c>
      <c r="R38" s="46" t="s">
        <v>12</v>
      </c>
      <c r="S38" s="106"/>
      <c r="T38" s="133"/>
      <c r="U38" s="134"/>
      <c r="V38" s="69"/>
    </row>
    <row r="39" spans="1:22" s="37" customFormat="1" ht="18" customHeight="1">
      <c r="A39" s="101"/>
      <c r="B39" s="107"/>
      <c r="C39" s="91"/>
      <c r="D39" s="77" t="s">
        <v>19</v>
      </c>
      <c r="E39" s="77" t="s">
        <v>20</v>
      </c>
      <c r="F39" s="104"/>
      <c r="G39" s="42" t="s">
        <v>21</v>
      </c>
      <c r="H39" s="77" t="s">
        <v>22</v>
      </c>
      <c r="I39" s="95"/>
      <c r="J39" s="106"/>
      <c r="K39" s="47" t="s">
        <v>23</v>
      </c>
      <c r="L39" s="47" t="s">
        <v>24</v>
      </c>
      <c r="M39" s="96" t="s">
        <v>25</v>
      </c>
      <c r="N39" s="96" t="s">
        <v>26</v>
      </c>
      <c r="O39" s="98" t="s">
        <v>27</v>
      </c>
      <c r="P39" s="98" t="s">
        <v>27</v>
      </c>
      <c r="Q39" s="98" t="s">
        <v>28</v>
      </c>
      <c r="R39" s="96" t="s">
        <v>26</v>
      </c>
      <c r="S39" s="106"/>
      <c r="T39" s="133"/>
      <c r="U39" s="134"/>
      <c r="V39" s="69"/>
    </row>
    <row r="40" spans="1:22" s="37" customFormat="1" ht="18" customHeight="1">
      <c r="A40" s="101"/>
      <c r="B40" s="107"/>
      <c r="C40" s="91"/>
      <c r="D40" s="78" t="s">
        <v>30</v>
      </c>
      <c r="E40" s="78"/>
      <c r="F40" s="104"/>
      <c r="G40" s="43"/>
      <c r="H40" s="44"/>
      <c r="I40" s="95"/>
      <c r="J40" s="106"/>
      <c r="K40" s="48" t="s">
        <v>31</v>
      </c>
      <c r="L40" s="48" t="s">
        <v>31</v>
      </c>
      <c r="M40" s="97"/>
      <c r="N40" s="97"/>
      <c r="O40" s="99"/>
      <c r="P40" s="99"/>
      <c r="Q40" s="99"/>
      <c r="R40" s="97"/>
      <c r="S40" s="106"/>
      <c r="T40" s="135"/>
      <c r="U40" s="136"/>
      <c r="V40" s="70"/>
    </row>
    <row r="41" spans="1:22" s="37" customFormat="1" ht="19.5" customHeight="1">
      <c r="A41" s="101"/>
      <c r="B41" s="107"/>
      <c r="C41" s="54"/>
      <c r="D41" s="49">
        <v>4</v>
      </c>
      <c r="E41" s="49">
        <v>2</v>
      </c>
      <c r="F41" s="50">
        <f t="shared" ref="F41" si="8">SUM(D41:E41)</f>
        <v>6</v>
      </c>
      <c r="G41" s="49">
        <v>5</v>
      </c>
      <c r="H41" s="49">
        <v>5</v>
      </c>
      <c r="I41" s="51">
        <v>4</v>
      </c>
      <c r="J41" s="52">
        <f t="shared" ref="J41" si="9">SUM(G41:I41)</f>
        <v>14</v>
      </c>
      <c r="K41" s="49">
        <v>4</v>
      </c>
      <c r="L41" s="49">
        <v>4</v>
      </c>
      <c r="M41" s="51">
        <v>4</v>
      </c>
      <c r="N41" s="51">
        <v>3</v>
      </c>
      <c r="O41" s="49">
        <v>4</v>
      </c>
      <c r="P41" s="49">
        <v>3</v>
      </c>
      <c r="Q41" s="49">
        <v>4</v>
      </c>
      <c r="R41" s="51">
        <v>4</v>
      </c>
      <c r="S41" s="52">
        <f t="shared" ref="S41" si="10">SUM(K41:R41)</f>
        <v>30</v>
      </c>
      <c r="T41" s="139">
        <f>SUM(((S41+J41)+F41))</f>
        <v>50</v>
      </c>
      <c r="U41" s="140"/>
      <c r="V41" s="71"/>
    </row>
    <row r="42" spans="1:22" ht="15.75" customHeight="1">
      <c r="A42" s="26">
        <v>1</v>
      </c>
      <c r="B42" s="55"/>
      <c r="C42" s="56"/>
      <c r="D42" s="29"/>
      <c r="E42" s="7"/>
      <c r="F42" s="15">
        <f t="shared" ref="F42:F66" si="11">SUM(D42:E42)</f>
        <v>0</v>
      </c>
      <c r="G42" s="7"/>
      <c r="H42" s="7"/>
      <c r="I42" s="8"/>
      <c r="J42" s="18">
        <f t="shared" ref="J42:J66" si="12">SUM(G42:I42)</f>
        <v>0</v>
      </c>
      <c r="K42" s="7"/>
      <c r="L42" s="10"/>
      <c r="M42" s="10"/>
      <c r="N42" s="10"/>
      <c r="O42" s="10"/>
      <c r="P42" s="10"/>
      <c r="Q42" s="10"/>
      <c r="R42" s="10"/>
      <c r="S42" s="18">
        <f t="shared" ref="S42:S66" si="13">SUM(K42:R42)</f>
        <v>0</v>
      </c>
      <c r="T42" s="137">
        <f>SUM(((S42+J42)+F42))</f>
        <v>0</v>
      </c>
      <c r="U42" s="138"/>
      <c r="V42" s="75"/>
    </row>
    <row r="43" spans="1:22" ht="15.75" customHeight="1">
      <c r="A43" s="26">
        <f t="shared" ref="A43:A65" si="14">A42+1</f>
        <v>2</v>
      </c>
      <c r="B43" s="55"/>
      <c r="C43" s="56"/>
      <c r="D43" s="29"/>
      <c r="E43" s="7"/>
      <c r="F43" s="15">
        <f t="shared" si="11"/>
        <v>0</v>
      </c>
      <c r="G43" s="7"/>
      <c r="H43" s="7"/>
      <c r="I43" s="8"/>
      <c r="J43" s="18">
        <f t="shared" si="12"/>
        <v>0</v>
      </c>
      <c r="K43" s="7"/>
      <c r="L43" s="10"/>
      <c r="M43" s="10"/>
      <c r="N43" s="10"/>
      <c r="O43" s="10"/>
      <c r="P43" s="10"/>
      <c r="Q43" s="10"/>
      <c r="R43" s="10"/>
      <c r="S43" s="18">
        <f t="shared" si="13"/>
        <v>0</v>
      </c>
      <c r="T43" s="137">
        <f t="shared" ref="T43:T66" si="15">SUM(((S43+J43)+F43))</f>
        <v>0</v>
      </c>
      <c r="U43" s="138"/>
      <c r="V43" s="75"/>
    </row>
    <row r="44" spans="1:22" ht="15.75" customHeight="1">
      <c r="A44" s="26">
        <f t="shared" si="14"/>
        <v>3</v>
      </c>
      <c r="B44" s="55"/>
      <c r="C44" s="56"/>
      <c r="D44" s="29"/>
      <c r="E44" s="7"/>
      <c r="F44" s="15">
        <f t="shared" si="11"/>
        <v>0</v>
      </c>
      <c r="G44" s="7"/>
      <c r="H44" s="7"/>
      <c r="I44" s="8"/>
      <c r="J44" s="18">
        <f t="shared" si="12"/>
        <v>0</v>
      </c>
      <c r="K44" s="7"/>
      <c r="L44" s="10"/>
      <c r="M44" s="10"/>
      <c r="N44" s="10"/>
      <c r="O44" s="10"/>
      <c r="P44" s="10"/>
      <c r="Q44" s="10"/>
      <c r="R44" s="10"/>
      <c r="S44" s="18">
        <f t="shared" si="13"/>
        <v>0</v>
      </c>
      <c r="T44" s="137">
        <f t="shared" si="15"/>
        <v>0</v>
      </c>
      <c r="U44" s="138"/>
      <c r="V44" s="75"/>
    </row>
    <row r="45" spans="1:22" ht="15.75" customHeight="1">
      <c r="A45" s="26">
        <f t="shared" si="14"/>
        <v>4</v>
      </c>
      <c r="B45" s="55"/>
      <c r="C45" s="56"/>
      <c r="D45" s="29"/>
      <c r="E45" s="7"/>
      <c r="F45" s="15">
        <f t="shared" si="11"/>
        <v>0</v>
      </c>
      <c r="G45" s="7"/>
      <c r="H45" s="7"/>
      <c r="I45" s="64"/>
      <c r="J45" s="18">
        <f t="shared" si="12"/>
        <v>0</v>
      </c>
      <c r="K45" s="7"/>
      <c r="L45" s="10"/>
      <c r="M45" s="10"/>
      <c r="N45" s="10"/>
      <c r="O45" s="65"/>
      <c r="P45" s="10"/>
      <c r="Q45" s="10"/>
      <c r="R45" s="10"/>
      <c r="S45" s="18">
        <f t="shared" si="13"/>
        <v>0</v>
      </c>
      <c r="T45" s="137">
        <f t="shared" si="15"/>
        <v>0</v>
      </c>
      <c r="U45" s="138"/>
      <c r="V45" s="75"/>
    </row>
    <row r="46" spans="1:22" ht="15.75" customHeight="1">
      <c r="A46" s="26">
        <f t="shared" si="14"/>
        <v>5</v>
      </c>
      <c r="B46" s="55"/>
      <c r="C46" s="56"/>
      <c r="D46" s="29"/>
      <c r="E46" s="7"/>
      <c r="F46" s="15">
        <f t="shared" si="11"/>
        <v>0</v>
      </c>
      <c r="G46" s="7"/>
      <c r="H46" s="7"/>
      <c r="I46" s="8"/>
      <c r="J46" s="18">
        <f t="shared" si="12"/>
        <v>0</v>
      </c>
      <c r="K46" s="7"/>
      <c r="L46" s="10"/>
      <c r="M46" s="10"/>
      <c r="N46" s="10"/>
      <c r="O46" s="10"/>
      <c r="P46" s="65"/>
      <c r="Q46" s="10"/>
      <c r="R46" s="10"/>
      <c r="S46" s="18">
        <f t="shared" si="13"/>
        <v>0</v>
      </c>
      <c r="T46" s="137">
        <f t="shared" si="15"/>
        <v>0</v>
      </c>
      <c r="U46" s="138"/>
      <c r="V46" s="75"/>
    </row>
    <row r="47" spans="1:22" ht="15.75" customHeight="1">
      <c r="A47" s="26">
        <f t="shared" si="14"/>
        <v>6</v>
      </c>
      <c r="B47" s="55"/>
      <c r="C47" s="56"/>
      <c r="D47" s="29"/>
      <c r="E47" s="7"/>
      <c r="F47" s="15">
        <f t="shared" si="11"/>
        <v>0</v>
      </c>
      <c r="G47" s="7"/>
      <c r="H47" s="7"/>
      <c r="I47" s="8"/>
      <c r="J47" s="18">
        <f t="shared" si="12"/>
        <v>0</v>
      </c>
      <c r="K47" s="7"/>
      <c r="L47" s="10"/>
      <c r="M47" s="10"/>
      <c r="N47" s="10"/>
      <c r="O47" s="10"/>
      <c r="P47" s="65"/>
      <c r="Q47" s="10"/>
      <c r="R47" s="10"/>
      <c r="S47" s="18">
        <f t="shared" si="13"/>
        <v>0</v>
      </c>
      <c r="T47" s="137">
        <f t="shared" si="15"/>
        <v>0</v>
      </c>
      <c r="U47" s="138"/>
      <c r="V47" s="75"/>
    </row>
    <row r="48" spans="1:22" ht="15.75" customHeight="1">
      <c r="A48" s="26">
        <f t="shared" si="14"/>
        <v>7</v>
      </c>
      <c r="B48" s="55"/>
      <c r="C48" s="56"/>
      <c r="D48" s="29"/>
      <c r="E48" s="7"/>
      <c r="F48" s="15">
        <f t="shared" si="11"/>
        <v>0</v>
      </c>
      <c r="G48" s="7"/>
      <c r="H48" s="7"/>
      <c r="I48" s="8"/>
      <c r="J48" s="18">
        <f t="shared" si="12"/>
        <v>0</v>
      </c>
      <c r="K48" s="7"/>
      <c r="L48" s="10"/>
      <c r="M48" s="10"/>
      <c r="N48" s="10"/>
      <c r="O48" s="10"/>
      <c r="P48" s="10"/>
      <c r="Q48" s="10"/>
      <c r="R48" s="10"/>
      <c r="S48" s="18">
        <f t="shared" si="13"/>
        <v>0</v>
      </c>
      <c r="T48" s="137">
        <f t="shared" si="15"/>
        <v>0</v>
      </c>
      <c r="U48" s="138"/>
      <c r="V48" s="75"/>
    </row>
    <row r="49" spans="1:22" ht="15.75" customHeight="1">
      <c r="A49" s="26">
        <f t="shared" si="14"/>
        <v>8</v>
      </c>
      <c r="B49" s="55"/>
      <c r="C49" s="56"/>
      <c r="D49" s="29"/>
      <c r="E49" s="7"/>
      <c r="F49" s="15">
        <f t="shared" si="11"/>
        <v>0</v>
      </c>
      <c r="G49" s="7"/>
      <c r="H49" s="7"/>
      <c r="I49" s="8"/>
      <c r="J49" s="18">
        <f t="shared" si="12"/>
        <v>0</v>
      </c>
      <c r="K49" s="7"/>
      <c r="L49" s="10"/>
      <c r="M49" s="10"/>
      <c r="N49" s="10"/>
      <c r="O49" s="10"/>
      <c r="P49" s="10"/>
      <c r="Q49" s="10"/>
      <c r="R49" s="10"/>
      <c r="S49" s="18">
        <f t="shared" si="13"/>
        <v>0</v>
      </c>
      <c r="T49" s="137">
        <f t="shared" si="15"/>
        <v>0</v>
      </c>
      <c r="U49" s="138"/>
      <c r="V49" s="75"/>
    </row>
    <row r="50" spans="1:22" ht="15.75" customHeight="1">
      <c r="A50" s="26">
        <f t="shared" si="14"/>
        <v>9</v>
      </c>
      <c r="B50" s="55"/>
      <c r="C50" s="56"/>
      <c r="D50" s="29"/>
      <c r="E50" s="7"/>
      <c r="F50" s="15">
        <f t="shared" si="11"/>
        <v>0</v>
      </c>
      <c r="G50" s="7"/>
      <c r="H50" s="7"/>
      <c r="I50" s="64"/>
      <c r="J50" s="18">
        <f t="shared" si="12"/>
        <v>0</v>
      </c>
      <c r="K50" s="7"/>
      <c r="L50" s="10"/>
      <c r="M50" s="10"/>
      <c r="N50" s="10"/>
      <c r="O50" s="10"/>
      <c r="P50" s="10"/>
      <c r="Q50" s="10"/>
      <c r="R50" s="10"/>
      <c r="S50" s="18">
        <f t="shared" si="13"/>
        <v>0</v>
      </c>
      <c r="T50" s="137">
        <f t="shared" si="15"/>
        <v>0</v>
      </c>
      <c r="U50" s="138"/>
      <c r="V50" s="75"/>
    </row>
    <row r="51" spans="1:22" ht="15.75" customHeight="1">
      <c r="A51" s="26">
        <f t="shared" si="14"/>
        <v>10</v>
      </c>
      <c r="B51" s="55"/>
      <c r="C51" s="56"/>
      <c r="D51" s="29"/>
      <c r="E51" s="7"/>
      <c r="F51" s="15">
        <f t="shared" si="11"/>
        <v>0</v>
      </c>
      <c r="G51" s="7"/>
      <c r="H51" s="7"/>
      <c r="I51" s="8"/>
      <c r="J51" s="18">
        <f t="shared" si="12"/>
        <v>0</v>
      </c>
      <c r="K51" s="7"/>
      <c r="L51" s="10"/>
      <c r="M51" s="10"/>
      <c r="N51" s="10"/>
      <c r="O51" s="10"/>
      <c r="P51" s="10"/>
      <c r="Q51" s="10"/>
      <c r="R51" s="10"/>
      <c r="S51" s="18">
        <f t="shared" si="13"/>
        <v>0</v>
      </c>
      <c r="T51" s="137">
        <f t="shared" si="15"/>
        <v>0</v>
      </c>
      <c r="U51" s="138"/>
      <c r="V51" s="75"/>
    </row>
    <row r="52" spans="1:22" ht="15.75" customHeight="1">
      <c r="A52" s="26">
        <f t="shared" si="14"/>
        <v>11</v>
      </c>
      <c r="B52" s="55"/>
      <c r="C52" s="56"/>
      <c r="D52" s="29"/>
      <c r="E52" s="7"/>
      <c r="F52" s="15">
        <f t="shared" si="11"/>
        <v>0</v>
      </c>
      <c r="G52" s="7"/>
      <c r="H52" s="7"/>
      <c r="I52" s="8"/>
      <c r="J52" s="18">
        <f t="shared" si="12"/>
        <v>0</v>
      </c>
      <c r="K52" s="7"/>
      <c r="L52" s="10"/>
      <c r="M52" s="10"/>
      <c r="N52" s="10"/>
      <c r="O52" s="10"/>
      <c r="P52" s="10"/>
      <c r="Q52" s="10"/>
      <c r="R52" s="10"/>
      <c r="S52" s="18">
        <f t="shared" si="13"/>
        <v>0</v>
      </c>
      <c r="T52" s="137">
        <f t="shared" si="15"/>
        <v>0</v>
      </c>
      <c r="U52" s="138"/>
      <c r="V52" s="75"/>
    </row>
    <row r="53" spans="1:22" ht="15.75" customHeight="1">
      <c r="A53" s="26">
        <f t="shared" si="14"/>
        <v>12</v>
      </c>
      <c r="B53" s="55"/>
      <c r="C53" s="56"/>
      <c r="D53" s="29"/>
      <c r="E53" s="7"/>
      <c r="F53" s="15">
        <f t="shared" si="11"/>
        <v>0</v>
      </c>
      <c r="G53" s="7"/>
      <c r="H53" s="7"/>
      <c r="I53" s="8"/>
      <c r="J53" s="18">
        <f t="shared" si="12"/>
        <v>0</v>
      </c>
      <c r="K53" s="7"/>
      <c r="L53" s="10"/>
      <c r="M53" s="10"/>
      <c r="N53" s="10"/>
      <c r="O53" s="10"/>
      <c r="P53" s="65"/>
      <c r="Q53" s="10"/>
      <c r="R53" s="10"/>
      <c r="S53" s="18">
        <f t="shared" si="13"/>
        <v>0</v>
      </c>
      <c r="T53" s="137">
        <f t="shared" si="15"/>
        <v>0</v>
      </c>
      <c r="U53" s="138"/>
      <c r="V53" s="75"/>
    </row>
    <row r="54" spans="1:22" ht="15.75" customHeight="1">
      <c r="A54" s="26">
        <f t="shared" si="14"/>
        <v>13</v>
      </c>
      <c r="B54" s="55"/>
      <c r="C54" s="56"/>
      <c r="D54" s="29"/>
      <c r="E54" s="7"/>
      <c r="F54" s="15">
        <f t="shared" si="11"/>
        <v>0</v>
      </c>
      <c r="G54" s="7"/>
      <c r="H54" s="7"/>
      <c r="I54" s="8"/>
      <c r="J54" s="18">
        <f t="shared" si="12"/>
        <v>0</v>
      </c>
      <c r="K54" s="7"/>
      <c r="L54" s="10"/>
      <c r="M54" s="10"/>
      <c r="N54" s="10"/>
      <c r="O54" s="10"/>
      <c r="P54" s="10"/>
      <c r="Q54" s="10"/>
      <c r="R54" s="10"/>
      <c r="S54" s="18">
        <f t="shared" si="13"/>
        <v>0</v>
      </c>
      <c r="T54" s="137">
        <f t="shared" si="15"/>
        <v>0</v>
      </c>
      <c r="U54" s="138"/>
      <c r="V54" s="75"/>
    </row>
    <row r="55" spans="1:22" s="11" customFormat="1" ht="15.75" customHeight="1">
      <c r="A55" s="26">
        <f t="shared" si="14"/>
        <v>14</v>
      </c>
      <c r="B55" s="57"/>
      <c r="C55" s="58"/>
      <c r="D55" s="9"/>
      <c r="E55" s="8"/>
      <c r="F55" s="18">
        <f t="shared" si="11"/>
        <v>0</v>
      </c>
      <c r="G55" s="8"/>
      <c r="H55" s="8"/>
      <c r="I55" s="8"/>
      <c r="J55" s="18">
        <f t="shared" si="12"/>
        <v>0</v>
      </c>
      <c r="K55" s="8"/>
      <c r="L55" s="10"/>
      <c r="M55" s="10"/>
      <c r="N55" s="10"/>
      <c r="O55" s="10"/>
      <c r="P55" s="10"/>
      <c r="Q55" s="10"/>
      <c r="R55" s="10"/>
      <c r="S55" s="18">
        <f t="shared" si="13"/>
        <v>0</v>
      </c>
      <c r="T55" s="137">
        <f t="shared" si="15"/>
        <v>0</v>
      </c>
      <c r="U55" s="138"/>
      <c r="V55" s="76"/>
    </row>
    <row r="56" spans="1:22" ht="15.75" customHeight="1">
      <c r="A56" s="26">
        <f t="shared" si="14"/>
        <v>15</v>
      </c>
      <c r="B56" s="55"/>
      <c r="C56" s="56"/>
      <c r="D56" s="29"/>
      <c r="E56" s="7"/>
      <c r="F56" s="15">
        <f t="shared" si="11"/>
        <v>0</v>
      </c>
      <c r="G56" s="7"/>
      <c r="H56" s="7"/>
      <c r="I56" s="64"/>
      <c r="J56" s="18">
        <f t="shared" si="12"/>
        <v>0</v>
      </c>
      <c r="K56" s="7"/>
      <c r="L56" s="10"/>
      <c r="M56" s="10"/>
      <c r="N56" s="10"/>
      <c r="O56" s="10"/>
      <c r="P56" s="10"/>
      <c r="Q56" s="10"/>
      <c r="R56" s="10"/>
      <c r="S56" s="18">
        <f t="shared" si="13"/>
        <v>0</v>
      </c>
      <c r="T56" s="137">
        <f t="shared" si="15"/>
        <v>0</v>
      </c>
      <c r="U56" s="138"/>
      <c r="V56" s="75"/>
    </row>
    <row r="57" spans="1:22" ht="15.75" customHeight="1">
      <c r="A57" s="26">
        <f t="shared" si="14"/>
        <v>16</v>
      </c>
      <c r="B57" s="55"/>
      <c r="C57" s="56"/>
      <c r="D57" s="29"/>
      <c r="E57" s="7"/>
      <c r="F57" s="15">
        <f t="shared" si="11"/>
        <v>0</v>
      </c>
      <c r="G57" s="7"/>
      <c r="H57" s="7"/>
      <c r="I57" s="8"/>
      <c r="J57" s="18">
        <f t="shared" si="12"/>
        <v>0</v>
      </c>
      <c r="K57" s="7"/>
      <c r="L57" s="10"/>
      <c r="M57" s="10"/>
      <c r="N57" s="10"/>
      <c r="O57" s="10"/>
      <c r="P57" s="10"/>
      <c r="Q57" s="10"/>
      <c r="R57" s="10"/>
      <c r="S57" s="18">
        <f t="shared" si="13"/>
        <v>0</v>
      </c>
      <c r="T57" s="137">
        <f t="shared" si="15"/>
        <v>0</v>
      </c>
      <c r="U57" s="138"/>
      <c r="V57" s="75"/>
    </row>
    <row r="58" spans="1:22" ht="15.75" customHeight="1">
      <c r="A58" s="26">
        <f t="shared" si="14"/>
        <v>17</v>
      </c>
      <c r="B58" s="55"/>
      <c r="C58" s="56"/>
      <c r="D58" s="29"/>
      <c r="E58" s="7"/>
      <c r="F58" s="15">
        <f t="shared" si="11"/>
        <v>0</v>
      </c>
      <c r="G58" s="7"/>
      <c r="H58" s="7"/>
      <c r="I58" s="8"/>
      <c r="J58" s="18">
        <f t="shared" si="12"/>
        <v>0</v>
      </c>
      <c r="K58" s="7"/>
      <c r="L58" s="10"/>
      <c r="M58" s="10"/>
      <c r="N58" s="10"/>
      <c r="O58" s="65"/>
      <c r="P58" s="10"/>
      <c r="Q58" s="10"/>
      <c r="R58" s="10"/>
      <c r="S58" s="18">
        <f t="shared" si="13"/>
        <v>0</v>
      </c>
      <c r="T58" s="137">
        <f t="shared" si="15"/>
        <v>0</v>
      </c>
      <c r="U58" s="138"/>
      <c r="V58" s="75"/>
    </row>
    <row r="59" spans="1:22" ht="15.75" customHeight="1">
      <c r="A59" s="26">
        <f t="shared" si="14"/>
        <v>18</v>
      </c>
      <c r="B59" s="55"/>
      <c r="C59" s="56"/>
      <c r="D59" s="29"/>
      <c r="E59" s="7"/>
      <c r="F59" s="15">
        <f t="shared" si="11"/>
        <v>0</v>
      </c>
      <c r="G59" s="7"/>
      <c r="H59" s="7"/>
      <c r="I59" s="8"/>
      <c r="J59" s="18">
        <f t="shared" si="12"/>
        <v>0</v>
      </c>
      <c r="K59" s="7"/>
      <c r="L59" s="10"/>
      <c r="M59" s="10"/>
      <c r="N59" s="10"/>
      <c r="O59" s="10"/>
      <c r="P59" s="65"/>
      <c r="Q59" s="10"/>
      <c r="R59" s="10"/>
      <c r="S59" s="18">
        <f t="shared" si="13"/>
        <v>0</v>
      </c>
      <c r="T59" s="137">
        <f t="shared" si="15"/>
        <v>0</v>
      </c>
      <c r="U59" s="138"/>
      <c r="V59" s="75"/>
    </row>
    <row r="60" spans="1:22" ht="15.75" customHeight="1">
      <c r="A60" s="26">
        <f t="shared" si="14"/>
        <v>19</v>
      </c>
      <c r="B60" s="55"/>
      <c r="C60" s="56"/>
      <c r="D60" s="29"/>
      <c r="E60" s="7"/>
      <c r="F60" s="15">
        <f t="shared" si="11"/>
        <v>0</v>
      </c>
      <c r="G60" s="7"/>
      <c r="H60" s="7"/>
      <c r="I60" s="8"/>
      <c r="J60" s="18">
        <f t="shared" si="12"/>
        <v>0</v>
      </c>
      <c r="K60" s="7"/>
      <c r="L60" s="10"/>
      <c r="M60" s="10"/>
      <c r="N60" s="10"/>
      <c r="O60" s="10"/>
      <c r="P60" s="10"/>
      <c r="Q60" s="10"/>
      <c r="R60" s="10"/>
      <c r="S60" s="18">
        <f t="shared" si="13"/>
        <v>0</v>
      </c>
      <c r="T60" s="137">
        <f t="shared" si="15"/>
        <v>0</v>
      </c>
      <c r="U60" s="138"/>
      <c r="V60" s="75"/>
    </row>
    <row r="61" spans="1:22" ht="15.75" customHeight="1">
      <c r="A61" s="26">
        <f t="shared" si="14"/>
        <v>20</v>
      </c>
      <c r="B61" s="55"/>
      <c r="C61" s="56"/>
      <c r="D61" s="29"/>
      <c r="E61" s="7"/>
      <c r="F61" s="15">
        <f t="shared" si="11"/>
        <v>0</v>
      </c>
      <c r="G61" s="7"/>
      <c r="H61" s="7"/>
      <c r="I61" s="8"/>
      <c r="J61" s="18">
        <f t="shared" si="12"/>
        <v>0</v>
      </c>
      <c r="K61" s="7"/>
      <c r="L61" s="10"/>
      <c r="M61" s="10"/>
      <c r="N61" s="10"/>
      <c r="O61" s="10"/>
      <c r="P61" s="65"/>
      <c r="Q61" s="10"/>
      <c r="R61" s="10"/>
      <c r="S61" s="18">
        <f t="shared" si="13"/>
        <v>0</v>
      </c>
      <c r="T61" s="137">
        <f t="shared" si="15"/>
        <v>0</v>
      </c>
      <c r="U61" s="138"/>
      <c r="V61" s="75"/>
    </row>
    <row r="62" spans="1:22" ht="15.75" customHeight="1">
      <c r="A62" s="26">
        <f t="shared" si="14"/>
        <v>21</v>
      </c>
      <c r="B62" s="55"/>
      <c r="C62" s="56"/>
      <c r="D62" s="29"/>
      <c r="E62" s="7"/>
      <c r="F62" s="15">
        <f t="shared" si="11"/>
        <v>0</v>
      </c>
      <c r="G62" s="7"/>
      <c r="H62" s="7"/>
      <c r="I62" s="8"/>
      <c r="J62" s="18">
        <f t="shared" si="12"/>
        <v>0</v>
      </c>
      <c r="K62" s="7"/>
      <c r="L62" s="10"/>
      <c r="M62" s="10"/>
      <c r="N62" s="10"/>
      <c r="O62" s="10"/>
      <c r="P62" s="10"/>
      <c r="Q62" s="10"/>
      <c r="R62" s="10"/>
      <c r="S62" s="18">
        <f t="shared" si="13"/>
        <v>0</v>
      </c>
      <c r="T62" s="137">
        <f t="shared" si="15"/>
        <v>0</v>
      </c>
      <c r="U62" s="138"/>
      <c r="V62" s="75"/>
    </row>
    <row r="63" spans="1:22" ht="15.75" customHeight="1">
      <c r="A63" s="26">
        <f t="shared" si="14"/>
        <v>22</v>
      </c>
      <c r="B63" s="55"/>
      <c r="C63" s="56"/>
      <c r="D63" s="29"/>
      <c r="E63" s="7"/>
      <c r="F63" s="15">
        <f t="shared" si="11"/>
        <v>0</v>
      </c>
      <c r="G63" s="7"/>
      <c r="H63" s="7"/>
      <c r="I63" s="8"/>
      <c r="J63" s="18">
        <f t="shared" si="12"/>
        <v>0</v>
      </c>
      <c r="K63" s="7"/>
      <c r="L63" s="10"/>
      <c r="M63" s="10"/>
      <c r="N63" s="10"/>
      <c r="O63" s="10"/>
      <c r="P63" s="10"/>
      <c r="Q63" s="10"/>
      <c r="R63" s="10"/>
      <c r="S63" s="18">
        <f t="shared" si="13"/>
        <v>0</v>
      </c>
      <c r="T63" s="137">
        <f t="shared" si="15"/>
        <v>0</v>
      </c>
      <c r="U63" s="138"/>
      <c r="V63" s="75"/>
    </row>
    <row r="64" spans="1:22" ht="15.75" customHeight="1">
      <c r="A64" s="26">
        <f t="shared" si="14"/>
        <v>23</v>
      </c>
      <c r="B64" s="55"/>
      <c r="C64" s="56"/>
      <c r="D64" s="63"/>
      <c r="E64" s="7"/>
      <c r="F64" s="15">
        <f t="shared" si="11"/>
        <v>0</v>
      </c>
      <c r="G64" s="7"/>
      <c r="H64" s="7"/>
      <c r="I64" s="64"/>
      <c r="J64" s="18">
        <f t="shared" si="12"/>
        <v>0</v>
      </c>
      <c r="K64" s="7"/>
      <c r="L64" s="10"/>
      <c r="M64" s="10"/>
      <c r="N64" s="10"/>
      <c r="O64" s="10"/>
      <c r="P64" s="10"/>
      <c r="Q64" s="10"/>
      <c r="R64" s="10"/>
      <c r="S64" s="18">
        <f t="shared" si="13"/>
        <v>0</v>
      </c>
      <c r="T64" s="137">
        <f t="shared" si="15"/>
        <v>0</v>
      </c>
      <c r="U64" s="138"/>
      <c r="V64" s="75"/>
    </row>
    <row r="65" spans="1:22" s="11" customFormat="1" ht="15.75" customHeight="1">
      <c r="A65" s="26">
        <f t="shared" si="14"/>
        <v>24</v>
      </c>
      <c r="B65" s="57"/>
      <c r="C65" s="58"/>
      <c r="D65" s="9"/>
      <c r="E65" s="8"/>
      <c r="F65" s="18">
        <f t="shared" si="11"/>
        <v>0</v>
      </c>
      <c r="G65" s="8"/>
      <c r="H65" s="8"/>
      <c r="I65" s="8"/>
      <c r="J65" s="18">
        <f t="shared" si="12"/>
        <v>0</v>
      </c>
      <c r="K65" s="8"/>
      <c r="L65" s="10"/>
      <c r="M65" s="10"/>
      <c r="N65" s="10"/>
      <c r="O65" s="10"/>
      <c r="P65" s="10"/>
      <c r="Q65" s="10"/>
      <c r="R65" s="10"/>
      <c r="S65" s="18">
        <f t="shared" si="13"/>
        <v>0</v>
      </c>
      <c r="T65" s="137">
        <f t="shared" si="15"/>
        <v>0</v>
      </c>
      <c r="U65" s="138"/>
      <c r="V65" s="76"/>
    </row>
    <row r="66" spans="1:22" s="11" customFormat="1" ht="15.75" customHeight="1">
      <c r="A66" s="26">
        <v>25</v>
      </c>
      <c r="B66" s="55"/>
      <c r="C66" s="56"/>
      <c r="D66" s="29"/>
      <c r="E66" s="7"/>
      <c r="F66" s="15">
        <f t="shared" ref="F66" si="16">SUM(D66:E66)</f>
        <v>0</v>
      </c>
      <c r="G66" s="7"/>
      <c r="H66" s="7"/>
      <c r="I66" s="8"/>
      <c r="J66" s="18">
        <f t="shared" ref="J66" si="17">SUM(G66:I66)</f>
        <v>0</v>
      </c>
      <c r="K66" s="7"/>
      <c r="L66" s="10"/>
      <c r="M66" s="10"/>
      <c r="N66" s="10"/>
      <c r="O66" s="10"/>
      <c r="P66" s="10"/>
      <c r="Q66" s="10"/>
      <c r="R66" s="10"/>
      <c r="S66" s="18">
        <f t="shared" ref="S66" si="18">SUM(K66:R66)</f>
        <v>0</v>
      </c>
      <c r="T66" s="137">
        <f t="shared" si="15"/>
        <v>0</v>
      </c>
      <c r="U66" s="138"/>
      <c r="V66" s="76"/>
    </row>
    <row r="67" spans="1:22" s="1" customFormat="1" ht="6.75" customHeight="1">
      <c r="A67" s="87"/>
      <c r="B67" s="88"/>
      <c r="C67" s="32"/>
      <c r="D67" s="19"/>
      <c r="E67" s="61"/>
      <c r="F67" s="66"/>
      <c r="G67" s="6"/>
      <c r="H67" s="61"/>
      <c r="I67" s="89"/>
      <c r="J67" s="108"/>
      <c r="K67" s="108"/>
      <c r="L67" s="89"/>
      <c r="M67" s="89"/>
      <c r="N67" s="61"/>
      <c r="O67" s="61"/>
      <c r="P67" s="6"/>
      <c r="Q67" s="61"/>
      <c r="R67" s="61"/>
      <c r="S67" s="61"/>
      <c r="T67" s="79"/>
      <c r="U67" s="61"/>
      <c r="V67" s="66"/>
    </row>
    <row r="68" spans="1:22" s="109" customFormat="1" ht="20.25">
      <c r="A68" s="123" t="s">
        <v>39</v>
      </c>
      <c r="B68" s="124"/>
      <c r="C68" s="125"/>
      <c r="D68" s="110" t="s">
        <v>1</v>
      </c>
      <c r="E68" s="111"/>
      <c r="F68" s="126"/>
      <c r="G68" s="112" t="s">
        <v>40</v>
      </c>
      <c r="H68" s="113"/>
      <c r="I68" s="114"/>
      <c r="J68" s="118"/>
      <c r="K68" s="115" t="s">
        <v>43</v>
      </c>
      <c r="L68" s="116"/>
      <c r="M68" s="116"/>
      <c r="N68" s="116"/>
      <c r="O68" s="117"/>
      <c r="P68" s="120"/>
      <c r="Q68" s="115" t="s">
        <v>38</v>
      </c>
      <c r="R68" s="116"/>
      <c r="S68" s="116"/>
      <c r="T68" s="116"/>
      <c r="U68" s="117"/>
    </row>
    <row r="69" spans="1:22" ht="7.5" customHeight="1">
      <c r="A69" s="83"/>
      <c r="B69" s="83"/>
      <c r="C69" s="100"/>
      <c r="D69" s="100"/>
      <c r="E69" s="83"/>
      <c r="F69" s="100"/>
      <c r="G69" s="100"/>
      <c r="H69" s="83"/>
      <c r="I69" s="83"/>
      <c r="J69" s="100"/>
      <c r="K69" s="100"/>
      <c r="L69" s="83"/>
      <c r="M69" s="83"/>
      <c r="N69" s="83"/>
      <c r="O69" s="83"/>
      <c r="P69" s="100"/>
      <c r="Q69" s="83"/>
      <c r="R69" s="83"/>
      <c r="S69" s="83"/>
      <c r="T69" s="130"/>
      <c r="U69" s="83"/>
      <c r="V69" s="67"/>
    </row>
    <row r="70" spans="1:22" s="37" customFormat="1" ht="30" customHeight="1">
      <c r="A70" s="101" t="s">
        <v>3</v>
      </c>
      <c r="B70" s="107" t="s">
        <v>4</v>
      </c>
      <c r="C70" s="90"/>
      <c r="D70" s="103" t="s">
        <v>5</v>
      </c>
      <c r="E70" s="103"/>
      <c r="F70" s="104" t="s">
        <v>6</v>
      </c>
      <c r="G70" s="103" t="s">
        <v>7</v>
      </c>
      <c r="H70" s="103"/>
      <c r="I70" s="105"/>
      <c r="J70" s="106" t="s">
        <v>6</v>
      </c>
      <c r="K70" s="103" t="s">
        <v>8</v>
      </c>
      <c r="L70" s="103"/>
      <c r="M70" s="105"/>
      <c r="N70" s="105"/>
      <c r="O70" s="103"/>
      <c r="P70" s="103"/>
      <c r="Q70" s="103"/>
      <c r="R70" s="105"/>
      <c r="S70" s="106" t="s">
        <v>6</v>
      </c>
      <c r="T70" s="131" t="s">
        <v>0</v>
      </c>
      <c r="U70" s="132"/>
      <c r="V70" s="68"/>
    </row>
    <row r="71" spans="1:22" s="37" customFormat="1" ht="18" customHeight="1">
      <c r="A71" s="101"/>
      <c r="B71" s="107"/>
      <c r="C71" s="91"/>
      <c r="D71" s="38" t="s">
        <v>9</v>
      </c>
      <c r="E71" s="38" t="s">
        <v>10</v>
      </c>
      <c r="F71" s="104"/>
      <c r="G71" s="41" t="s">
        <v>11</v>
      </c>
      <c r="H71" s="38" t="s">
        <v>12</v>
      </c>
      <c r="I71" s="94" t="s">
        <v>13</v>
      </c>
      <c r="J71" s="106"/>
      <c r="K71" s="45" t="s">
        <v>14</v>
      </c>
      <c r="L71" s="45" t="s">
        <v>14</v>
      </c>
      <c r="M71" s="46" t="s">
        <v>15</v>
      </c>
      <c r="N71" s="46" t="s">
        <v>15</v>
      </c>
      <c r="O71" s="38" t="s">
        <v>16</v>
      </c>
      <c r="P71" s="38" t="s">
        <v>17</v>
      </c>
      <c r="Q71" s="38" t="s">
        <v>18</v>
      </c>
      <c r="R71" s="46" t="s">
        <v>12</v>
      </c>
      <c r="S71" s="106"/>
      <c r="T71" s="133"/>
      <c r="U71" s="134"/>
      <c r="V71" s="69"/>
    </row>
    <row r="72" spans="1:22" s="37" customFormat="1" ht="18" customHeight="1">
      <c r="A72" s="101"/>
      <c r="B72" s="107"/>
      <c r="C72" s="91"/>
      <c r="D72" s="77" t="s">
        <v>19</v>
      </c>
      <c r="E72" s="77" t="s">
        <v>20</v>
      </c>
      <c r="F72" s="104"/>
      <c r="G72" s="42" t="s">
        <v>21</v>
      </c>
      <c r="H72" s="77" t="s">
        <v>22</v>
      </c>
      <c r="I72" s="95"/>
      <c r="J72" s="106"/>
      <c r="K72" s="47" t="s">
        <v>23</v>
      </c>
      <c r="L72" s="47" t="s">
        <v>24</v>
      </c>
      <c r="M72" s="96" t="s">
        <v>25</v>
      </c>
      <c r="N72" s="96" t="s">
        <v>26</v>
      </c>
      <c r="O72" s="98" t="s">
        <v>27</v>
      </c>
      <c r="P72" s="98" t="s">
        <v>27</v>
      </c>
      <c r="Q72" s="98" t="s">
        <v>28</v>
      </c>
      <c r="R72" s="96" t="s">
        <v>26</v>
      </c>
      <c r="S72" s="106"/>
      <c r="T72" s="133"/>
      <c r="U72" s="134"/>
      <c r="V72" s="69"/>
    </row>
    <row r="73" spans="1:22" s="37" customFormat="1" ht="18" customHeight="1">
      <c r="A73" s="101"/>
      <c r="B73" s="107"/>
      <c r="C73" s="91"/>
      <c r="D73" s="78" t="s">
        <v>30</v>
      </c>
      <c r="E73" s="78"/>
      <c r="F73" s="104"/>
      <c r="G73" s="43"/>
      <c r="H73" s="44"/>
      <c r="I73" s="95"/>
      <c r="J73" s="106"/>
      <c r="K73" s="48" t="s">
        <v>31</v>
      </c>
      <c r="L73" s="48" t="s">
        <v>31</v>
      </c>
      <c r="M73" s="97"/>
      <c r="N73" s="97"/>
      <c r="O73" s="99"/>
      <c r="P73" s="99"/>
      <c r="Q73" s="99"/>
      <c r="R73" s="97"/>
      <c r="S73" s="106"/>
      <c r="T73" s="135"/>
      <c r="U73" s="136"/>
      <c r="V73" s="70"/>
    </row>
    <row r="74" spans="1:22" s="37" customFormat="1" ht="19.5" customHeight="1">
      <c r="A74" s="101"/>
      <c r="B74" s="107"/>
      <c r="C74" s="54"/>
      <c r="D74" s="49">
        <v>4</v>
      </c>
      <c r="E74" s="49">
        <v>2</v>
      </c>
      <c r="F74" s="50">
        <f t="shared" ref="F74" si="19">SUM(D74:E74)</f>
        <v>6</v>
      </c>
      <c r="G74" s="49">
        <v>5</v>
      </c>
      <c r="H74" s="49">
        <v>5</v>
      </c>
      <c r="I74" s="51">
        <v>4</v>
      </c>
      <c r="J74" s="52">
        <f t="shared" ref="J74" si="20">SUM(G74:I74)</f>
        <v>14</v>
      </c>
      <c r="K74" s="49">
        <v>4</v>
      </c>
      <c r="L74" s="49">
        <v>4</v>
      </c>
      <c r="M74" s="51">
        <v>4</v>
      </c>
      <c r="N74" s="51">
        <v>3</v>
      </c>
      <c r="O74" s="49">
        <v>4</v>
      </c>
      <c r="P74" s="49">
        <v>3</v>
      </c>
      <c r="Q74" s="49">
        <v>4</v>
      </c>
      <c r="R74" s="51">
        <v>4</v>
      </c>
      <c r="S74" s="52">
        <f t="shared" ref="S74" si="21">SUM(K74:R74)</f>
        <v>30</v>
      </c>
      <c r="T74" s="139">
        <f>SUM(((S74+J74)+F74))</f>
        <v>50</v>
      </c>
      <c r="U74" s="140"/>
      <c r="V74" s="71"/>
    </row>
    <row r="75" spans="1:22" ht="15.75" customHeight="1">
      <c r="A75" s="26">
        <v>1</v>
      </c>
      <c r="B75" s="55"/>
      <c r="C75" s="56"/>
      <c r="D75" s="29"/>
      <c r="E75" s="7"/>
      <c r="F75" s="15">
        <f t="shared" ref="F75:F99" si="22">SUM(D75:E75)</f>
        <v>0</v>
      </c>
      <c r="G75" s="7"/>
      <c r="H75" s="7"/>
      <c r="I75" s="8"/>
      <c r="J75" s="18">
        <f t="shared" ref="J75:J99" si="23">SUM(G75:I75)</f>
        <v>0</v>
      </c>
      <c r="K75" s="7"/>
      <c r="L75" s="10"/>
      <c r="M75" s="10"/>
      <c r="N75" s="10"/>
      <c r="O75" s="10"/>
      <c r="P75" s="10"/>
      <c r="Q75" s="10"/>
      <c r="R75" s="10"/>
      <c r="S75" s="18">
        <f t="shared" ref="S75:S99" si="24">SUM(K75:R75)</f>
        <v>0</v>
      </c>
      <c r="T75" s="137">
        <f>SUM(((S75+J75)+F75))</f>
        <v>0</v>
      </c>
      <c r="U75" s="138"/>
      <c r="V75" s="72"/>
    </row>
    <row r="76" spans="1:22" ht="15.75" customHeight="1">
      <c r="A76" s="26">
        <f t="shared" ref="A76:A98" si="25">A75+1</f>
        <v>2</v>
      </c>
      <c r="B76" s="55"/>
      <c r="C76" s="56"/>
      <c r="D76" s="29"/>
      <c r="E76" s="7"/>
      <c r="F76" s="15">
        <f t="shared" si="22"/>
        <v>0</v>
      </c>
      <c r="G76" s="7"/>
      <c r="H76" s="7"/>
      <c r="I76" s="8"/>
      <c r="J76" s="18">
        <f t="shared" si="23"/>
        <v>0</v>
      </c>
      <c r="K76" s="7"/>
      <c r="L76" s="10"/>
      <c r="M76" s="10"/>
      <c r="N76" s="10"/>
      <c r="O76" s="10"/>
      <c r="P76" s="10"/>
      <c r="Q76" s="10"/>
      <c r="R76" s="10"/>
      <c r="S76" s="18">
        <f t="shared" si="24"/>
        <v>0</v>
      </c>
      <c r="T76" s="137">
        <f t="shared" ref="T76:T99" si="26">SUM(((S76+J76)+F76))</f>
        <v>0</v>
      </c>
      <c r="U76" s="138"/>
      <c r="V76" s="72"/>
    </row>
    <row r="77" spans="1:22" ht="15.75" customHeight="1">
      <c r="A77" s="26">
        <f t="shared" si="25"/>
        <v>3</v>
      </c>
      <c r="B77" s="55"/>
      <c r="C77" s="56"/>
      <c r="D77" s="29"/>
      <c r="E77" s="7"/>
      <c r="F77" s="15">
        <f t="shared" si="22"/>
        <v>0</v>
      </c>
      <c r="G77" s="7"/>
      <c r="H77" s="7"/>
      <c r="I77" s="8"/>
      <c r="J77" s="18">
        <f t="shared" si="23"/>
        <v>0</v>
      </c>
      <c r="K77" s="7"/>
      <c r="L77" s="10"/>
      <c r="M77" s="10"/>
      <c r="N77" s="10"/>
      <c r="O77" s="10"/>
      <c r="P77" s="10"/>
      <c r="Q77" s="10"/>
      <c r="R77" s="10"/>
      <c r="S77" s="18">
        <f t="shared" si="24"/>
        <v>0</v>
      </c>
      <c r="T77" s="137">
        <f t="shared" si="26"/>
        <v>0</v>
      </c>
      <c r="U77" s="138"/>
      <c r="V77" s="72"/>
    </row>
    <row r="78" spans="1:22" ht="15.75" customHeight="1">
      <c r="A78" s="26">
        <f t="shared" si="25"/>
        <v>4</v>
      </c>
      <c r="B78" s="55"/>
      <c r="C78" s="56"/>
      <c r="D78" s="29"/>
      <c r="E78" s="7"/>
      <c r="F78" s="15">
        <f t="shared" si="22"/>
        <v>0</v>
      </c>
      <c r="G78" s="7"/>
      <c r="H78" s="7"/>
      <c r="I78" s="64"/>
      <c r="J78" s="18">
        <f t="shared" si="23"/>
        <v>0</v>
      </c>
      <c r="K78" s="7"/>
      <c r="L78" s="10"/>
      <c r="M78" s="10"/>
      <c r="N78" s="10"/>
      <c r="O78" s="65"/>
      <c r="P78" s="10"/>
      <c r="Q78" s="10"/>
      <c r="R78" s="10"/>
      <c r="S78" s="18">
        <f t="shared" si="24"/>
        <v>0</v>
      </c>
      <c r="T78" s="137">
        <f t="shared" si="26"/>
        <v>0</v>
      </c>
      <c r="U78" s="138"/>
      <c r="V78" s="72"/>
    </row>
    <row r="79" spans="1:22" ht="15.75" customHeight="1">
      <c r="A79" s="26">
        <f t="shared" si="25"/>
        <v>5</v>
      </c>
      <c r="B79" s="55"/>
      <c r="C79" s="56"/>
      <c r="D79" s="29"/>
      <c r="E79" s="7"/>
      <c r="F79" s="15">
        <f t="shared" si="22"/>
        <v>0</v>
      </c>
      <c r="G79" s="7"/>
      <c r="H79" s="7"/>
      <c r="I79" s="8"/>
      <c r="J79" s="18">
        <f t="shared" si="23"/>
        <v>0</v>
      </c>
      <c r="K79" s="7"/>
      <c r="L79" s="10"/>
      <c r="M79" s="10"/>
      <c r="N79" s="10"/>
      <c r="O79" s="10"/>
      <c r="P79" s="65"/>
      <c r="Q79" s="10"/>
      <c r="R79" s="10"/>
      <c r="S79" s="18">
        <f t="shared" si="24"/>
        <v>0</v>
      </c>
      <c r="T79" s="137">
        <f t="shared" si="26"/>
        <v>0</v>
      </c>
      <c r="U79" s="138"/>
      <c r="V79" s="72"/>
    </row>
    <row r="80" spans="1:22" ht="15.75" customHeight="1">
      <c r="A80" s="26">
        <f t="shared" si="25"/>
        <v>6</v>
      </c>
      <c r="B80" s="55"/>
      <c r="C80" s="56"/>
      <c r="D80" s="29"/>
      <c r="E80" s="7"/>
      <c r="F80" s="15">
        <f t="shared" si="22"/>
        <v>0</v>
      </c>
      <c r="G80" s="7"/>
      <c r="H80" s="7"/>
      <c r="I80" s="8"/>
      <c r="J80" s="18">
        <f t="shared" si="23"/>
        <v>0</v>
      </c>
      <c r="K80" s="7"/>
      <c r="L80" s="10"/>
      <c r="M80" s="10"/>
      <c r="N80" s="10"/>
      <c r="O80" s="10"/>
      <c r="P80" s="65"/>
      <c r="Q80" s="10"/>
      <c r="R80" s="10"/>
      <c r="S80" s="18">
        <f t="shared" si="24"/>
        <v>0</v>
      </c>
      <c r="T80" s="137">
        <f t="shared" si="26"/>
        <v>0</v>
      </c>
      <c r="U80" s="138"/>
      <c r="V80" s="72"/>
    </row>
    <row r="81" spans="1:22" ht="15.75" customHeight="1">
      <c r="A81" s="26">
        <f t="shared" si="25"/>
        <v>7</v>
      </c>
      <c r="B81" s="55"/>
      <c r="C81" s="56"/>
      <c r="D81" s="29"/>
      <c r="E81" s="7"/>
      <c r="F81" s="15">
        <f t="shared" si="22"/>
        <v>0</v>
      </c>
      <c r="G81" s="7"/>
      <c r="H81" s="7"/>
      <c r="I81" s="8"/>
      <c r="J81" s="18">
        <f t="shared" si="23"/>
        <v>0</v>
      </c>
      <c r="K81" s="7"/>
      <c r="L81" s="10"/>
      <c r="M81" s="10"/>
      <c r="N81" s="10"/>
      <c r="O81" s="10"/>
      <c r="P81" s="10"/>
      <c r="Q81" s="10"/>
      <c r="R81" s="10"/>
      <c r="S81" s="18">
        <f t="shared" si="24"/>
        <v>0</v>
      </c>
      <c r="T81" s="137">
        <f t="shared" si="26"/>
        <v>0</v>
      </c>
      <c r="U81" s="138"/>
      <c r="V81" s="72"/>
    </row>
    <row r="82" spans="1:22" ht="15.75" customHeight="1">
      <c r="A82" s="26">
        <f t="shared" si="25"/>
        <v>8</v>
      </c>
      <c r="B82" s="55"/>
      <c r="C82" s="56"/>
      <c r="D82" s="29"/>
      <c r="E82" s="7"/>
      <c r="F82" s="15">
        <f t="shared" si="22"/>
        <v>0</v>
      </c>
      <c r="G82" s="7"/>
      <c r="H82" s="7"/>
      <c r="I82" s="8"/>
      <c r="J82" s="18">
        <f t="shared" si="23"/>
        <v>0</v>
      </c>
      <c r="K82" s="7"/>
      <c r="L82" s="10"/>
      <c r="M82" s="10"/>
      <c r="N82" s="10"/>
      <c r="O82" s="10"/>
      <c r="P82" s="10"/>
      <c r="Q82" s="10"/>
      <c r="R82" s="10"/>
      <c r="S82" s="18">
        <f t="shared" si="24"/>
        <v>0</v>
      </c>
      <c r="T82" s="137">
        <f t="shared" si="26"/>
        <v>0</v>
      </c>
      <c r="U82" s="138"/>
      <c r="V82" s="72"/>
    </row>
    <row r="83" spans="1:22" ht="15.75" customHeight="1">
      <c r="A83" s="26">
        <f t="shared" si="25"/>
        <v>9</v>
      </c>
      <c r="B83" s="55"/>
      <c r="C83" s="56"/>
      <c r="D83" s="29"/>
      <c r="E83" s="7"/>
      <c r="F83" s="15">
        <f t="shared" si="22"/>
        <v>0</v>
      </c>
      <c r="G83" s="7"/>
      <c r="H83" s="7"/>
      <c r="I83" s="64"/>
      <c r="J83" s="18">
        <f t="shared" si="23"/>
        <v>0</v>
      </c>
      <c r="K83" s="7"/>
      <c r="L83" s="10"/>
      <c r="M83" s="10"/>
      <c r="N83" s="10"/>
      <c r="O83" s="10"/>
      <c r="P83" s="10"/>
      <c r="Q83" s="10"/>
      <c r="R83" s="10"/>
      <c r="S83" s="18">
        <f t="shared" si="24"/>
        <v>0</v>
      </c>
      <c r="T83" s="137">
        <f t="shared" si="26"/>
        <v>0</v>
      </c>
      <c r="U83" s="138"/>
      <c r="V83" s="72"/>
    </row>
    <row r="84" spans="1:22" ht="15.75" customHeight="1">
      <c r="A84" s="26">
        <f t="shared" si="25"/>
        <v>10</v>
      </c>
      <c r="B84" s="55"/>
      <c r="C84" s="56"/>
      <c r="D84" s="29"/>
      <c r="E84" s="7"/>
      <c r="F84" s="15">
        <f t="shared" si="22"/>
        <v>0</v>
      </c>
      <c r="G84" s="7"/>
      <c r="H84" s="7"/>
      <c r="I84" s="8"/>
      <c r="J84" s="18">
        <f t="shared" si="23"/>
        <v>0</v>
      </c>
      <c r="K84" s="7"/>
      <c r="L84" s="10"/>
      <c r="M84" s="10"/>
      <c r="N84" s="10"/>
      <c r="O84" s="10"/>
      <c r="P84" s="10"/>
      <c r="Q84" s="10"/>
      <c r="R84" s="10"/>
      <c r="S84" s="18">
        <f t="shared" si="24"/>
        <v>0</v>
      </c>
      <c r="T84" s="137">
        <f t="shared" si="26"/>
        <v>0</v>
      </c>
      <c r="U84" s="138"/>
      <c r="V84" s="72"/>
    </row>
    <row r="85" spans="1:22" ht="15.75" customHeight="1">
      <c r="A85" s="26">
        <f t="shared" si="25"/>
        <v>11</v>
      </c>
      <c r="B85" s="55"/>
      <c r="C85" s="56"/>
      <c r="D85" s="29"/>
      <c r="E85" s="7"/>
      <c r="F85" s="15">
        <f t="shared" si="22"/>
        <v>0</v>
      </c>
      <c r="G85" s="7"/>
      <c r="H85" s="7"/>
      <c r="I85" s="8"/>
      <c r="J85" s="18">
        <f t="shared" si="23"/>
        <v>0</v>
      </c>
      <c r="K85" s="7"/>
      <c r="L85" s="10"/>
      <c r="M85" s="10"/>
      <c r="N85" s="10"/>
      <c r="O85" s="10"/>
      <c r="P85" s="10"/>
      <c r="Q85" s="10"/>
      <c r="R85" s="10"/>
      <c r="S85" s="18">
        <f t="shared" si="24"/>
        <v>0</v>
      </c>
      <c r="T85" s="137">
        <f t="shared" si="26"/>
        <v>0</v>
      </c>
      <c r="U85" s="138"/>
      <c r="V85" s="72"/>
    </row>
    <row r="86" spans="1:22" ht="15.75" customHeight="1">
      <c r="A86" s="26">
        <f t="shared" si="25"/>
        <v>12</v>
      </c>
      <c r="B86" s="55"/>
      <c r="C86" s="56"/>
      <c r="D86" s="29"/>
      <c r="E86" s="7"/>
      <c r="F86" s="15">
        <f t="shared" si="22"/>
        <v>0</v>
      </c>
      <c r="G86" s="7"/>
      <c r="H86" s="7"/>
      <c r="I86" s="8"/>
      <c r="J86" s="18">
        <f t="shared" si="23"/>
        <v>0</v>
      </c>
      <c r="K86" s="7"/>
      <c r="L86" s="10"/>
      <c r="M86" s="10"/>
      <c r="N86" s="10"/>
      <c r="O86" s="10"/>
      <c r="P86" s="65"/>
      <c r="Q86" s="10"/>
      <c r="R86" s="10"/>
      <c r="S86" s="18">
        <f t="shared" si="24"/>
        <v>0</v>
      </c>
      <c r="T86" s="137">
        <f t="shared" si="26"/>
        <v>0</v>
      </c>
      <c r="U86" s="138"/>
      <c r="V86" s="72"/>
    </row>
    <row r="87" spans="1:22" ht="15.75" customHeight="1">
      <c r="A87" s="26">
        <f t="shared" si="25"/>
        <v>13</v>
      </c>
      <c r="B87" s="55"/>
      <c r="C87" s="56"/>
      <c r="D87" s="29"/>
      <c r="E87" s="7"/>
      <c r="F87" s="15">
        <f t="shared" si="22"/>
        <v>0</v>
      </c>
      <c r="G87" s="7"/>
      <c r="H87" s="7"/>
      <c r="I87" s="8"/>
      <c r="J87" s="18">
        <f t="shared" si="23"/>
        <v>0</v>
      </c>
      <c r="K87" s="7"/>
      <c r="L87" s="10"/>
      <c r="M87" s="10"/>
      <c r="N87" s="10"/>
      <c r="O87" s="10"/>
      <c r="P87" s="10"/>
      <c r="Q87" s="10"/>
      <c r="R87" s="10"/>
      <c r="S87" s="18">
        <f t="shared" si="24"/>
        <v>0</v>
      </c>
      <c r="T87" s="137">
        <f t="shared" si="26"/>
        <v>0</v>
      </c>
      <c r="U87" s="138"/>
      <c r="V87" s="72"/>
    </row>
    <row r="88" spans="1:22" s="11" customFormat="1" ht="15.75" customHeight="1">
      <c r="A88" s="26">
        <f t="shared" si="25"/>
        <v>14</v>
      </c>
      <c r="B88" s="57"/>
      <c r="C88" s="58"/>
      <c r="D88" s="9"/>
      <c r="E88" s="8"/>
      <c r="F88" s="18">
        <f t="shared" si="22"/>
        <v>0</v>
      </c>
      <c r="G88" s="8"/>
      <c r="H88" s="8"/>
      <c r="I88" s="8"/>
      <c r="J88" s="18">
        <f t="shared" si="23"/>
        <v>0</v>
      </c>
      <c r="K88" s="8"/>
      <c r="L88" s="10"/>
      <c r="M88" s="10"/>
      <c r="N88" s="10"/>
      <c r="O88" s="10"/>
      <c r="P88" s="10"/>
      <c r="Q88" s="10"/>
      <c r="R88" s="10"/>
      <c r="S88" s="18">
        <f t="shared" si="24"/>
        <v>0</v>
      </c>
      <c r="T88" s="137">
        <f t="shared" si="26"/>
        <v>0</v>
      </c>
      <c r="U88" s="138"/>
      <c r="V88" s="73"/>
    </row>
    <row r="89" spans="1:22" ht="15.75" customHeight="1">
      <c r="A89" s="26">
        <f t="shared" si="25"/>
        <v>15</v>
      </c>
      <c r="B89" s="55"/>
      <c r="C89" s="56"/>
      <c r="D89" s="29"/>
      <c r="E89" s="7"/>
      <c r="F89" s="15">
        <f t="shared" si="22"/>
        <v>0</v>
      </c>
      <c r="G89" s="7"/>
      <c r="H89" s="7"/>
      <c r="I89" s="64"/>
      <c r="J89" s="18">
        <f t="shared" si="23"/>
        <v>0</v>
      </c>
      <c r="K89" s="7"/>
      <c r="L89" s="10"/>
      <c r="M89" s="10"/>
      <c r="N89" s="10"/>
      <c r="O89" s="10"/>
      <c r="P89" s="10"/>
      <c r="Q89" s="10"/>
      <c r="R89" s="10"/>
      <c r="S89" s="18">
        <f t="shared" si="24"/>
        <v>0</v>
      </c>
      <c r="T89" s="137">
        <f t="shared" si="26"/>
        <v>0</v>
      </c>
      <c r="U89" s="138"/>
      <c r="V89" s="72"/>
    </row>
    <row r="90" spans="1:22" ht="15.75" customHeight="1">
      <c r="A90" s="26">
        <f t="shared" si="25"/>
        <v>16</v>
      </c>
      <c r="B90" s="55"/>
      <c r="C90" s="56"/>
      <c r="D90" s="29"/>
      <c r="E90" s="7"/>
      <c r="F90" s="15">
        <f t="shared" si="22"/>
        <v>0</v>
      </c>
      <c r="G90" s="7"/>
      <c r="H90" s="7"/>
      <c r="I90" s="8"/>
      <c r="J90" s="18">
        <f t="shared" si="23"/>
        <v>0</v>
      </c>
      <c r="K90" s="7"/>
      <c r="L90" s="10"/>
      <c r="M90" s="10"/>
      <c r="N90" s="10"/>
      <c r="O90" s="10"/>
      <c r="P90" s="10"/>
      <c r="Q90" s="10"/>
      <c r="R90" s="10"/>
      <c r="S90" s="18">
        <f t="shared" si="24"/>
        <v>0</v>
      </c>
      <c r="T90" s="137">
        <f t="shared" si="26"/>
        <v>0</v>
      </c>
      <c r="U90" s="138"/>
      <c r="V90" s="72"/>
    </row>
    <row r="91" spans="1:22" ht="15.75" customHeight="1">
      <c r="A91" s="26">
        <f t="shared" si="25"/>
        <v>17</v>
      </c>
      <c r="B91" s="55"/>
      <c r="C91" s="56"/>
      <c r="D91" s="29"/>
      <c r="E91" s="7"/>
      <c r="F91" s="15">
        <f t="shared" si="22"/>
        <v>0</v>
      </c>
      <c r="G91" s="7"/>
      <c r="H91" s="7"/>
      <c r="I91" s="8"/>
      <c r="J91" s="18">
        <f t="shared" si="23"/>
        <v>0</v>
      </c>
      <c r="K91" s="7"/>
      <c r="L91" s="10"/>
      <c r="M91" s="10"/>
      <c r="N91" s="10"/>
      <c r="O91" s="65"/>
      <c r="P91" s="10"/>
      <c r="Q91" s="10"/>
      <c r="R91" s="10"/>
      <c r="S91" s="18">
        <f t="shared" si="24"/>
        <v>0</v>
      </c>
      <c r="T91" s="137">
        <f t="shared" si="26"/>
        <v>0</v>
      </c>
      <c r="U91" s="138"/>
      <c r="V91" s="72"/>
    </row>
    <row r="92" spans="1:22" ht="15.75" customHeight="1">
      <c r="A92" s="26">
        <f t="shared" si="25"/>
        <v>18</v>
      </c>
      <c r="B92" s="55"/>
      <c r="C92" s="56"/>
      <c r="D92" s="29"/>
      <c r="E92" s="7"/>
      <c r="F92" s="15">
        <f t="shared" si="22"/>
        <v>0</v>
      </c>
      <c r="G92" s="7"/>
      <c r="H92" s="7"/>
      <c r="I92" s="8"/>
      <c r="J92" s="18">
        <f t="shared" si="23"/>
        <v>0</v>
      </c>
      <c r="K92" s="7"/>
      <c r="L92" s="10"/>
      <c r="M92" s="10"/>
      <c r="N92" s="10"/>
      <c r="O92" s="10"/>
      <c r="P92" s="65"/>
      <c r="Q92" s="10"/>
      <c r="R92" s="10"/>
      <c r="S92" s="18">
        <f t="shared" si="24"/>
        <v>0</v>
      </c>
      <c r="T92" s="137">
        <f t="shared" si="26"/>
        <v>0</v>
      </c>
      <c r="U92" s="138"/>
      <c r="V92" s="72"/>
    </row>
    <row r="93" spans="1:22" ht="15.75" customHeight="1">
      <c r="A93" s="26">
        <f t="shared" si="25"/>
        <v>19</v>
      </c>
      <c r="B93" s="55"/>
      <c r="C93" s="56"/>
      <c r="D93" s="29"/>
      <c r="E93" s="7"/>
      <c r="F93" s="15">
        <f t="shared" si="22"/>
        <v>0</v>
      </c>
      <c r="G93" s="7"/>
      <c r="H93" s="7"/>
      <c r="I93" s="8"/>
      <c r="J93" s="18">
        <f t="shared" si="23"/>
        <v>0</v>
      </c>
      <c r="K93" s="7"/>
      <c r="L93" s="10"/>
      <c r="M93" s="10"/>
      <c r="N93" s="10"/>
      <c r="O93" s="10"/>
      <c r="P93" s="10"/>
      <c r="Q93" s="10"/>
      <c r="R93" s="10"/>
      <c r="S93" s="18">
        <f t="shared" si="24"/>
        <v>0</v>
      </c>
      <c r="T93" s="137">
        <f t="shared" si="26"/>
        <v>0</v>
      </c>
      <c r="U93" s="138"/>
      <c r="V93" s="72"/>
    </row>
    <row r="94" spans="1:22" ht="15.75" customHeight="1">
      <c r="A94" s="26">
        <f t="shared" si="25"/>
        <v>20</v>
      </c>
      <c r="B94" s="55"/>
      <c r="C94" s="56"/>
      <c r="D94" s="29"/>
      <c r="E94" s="7"/>
      <c r="F94" s="15">
        <f t="shared" si="22"/>
        <v>0</v>
      </c>
      <c r="G94" s="7"/>
      <c r="H94" s="7"/>
      <c r="I94" s="8"/>
      <c r="J94" s="18">
        <f t="shared" si="23"/>
        <v>0</v>
      </c>
      <c r="K94" s="7"/>
      <c r="L94" s="10"/>
      <c r="M94" s="10"/>
      <c r="N94" s="10"/>
      <c r="O94" s="10"/>
      <c r="P94" s="65"/>
      <c r="Q94" s="10"/>
      <c r="R94" s="10"/>
      <c r="S94" s="18">
        <f t="shared" si="24"/>
        <v>0</v>
      </c>
      <c r="T94" s="137">
        <f t="shared" si="26"/>
        <v>0</v>
      </c>
      <c r="U94" s="138"/>
      <c r="V94" s="72"/>
    </row>
    <row r="95" spans="1:22" ht="15.75" customHeight="1">
      <c r="A95" s="26">
        <f t="shared" si="25"/>
        <v>21</v>
      </c>
      <c r="B95" s="55"/>
      <c r="C95" s="56"/>
      <c r="D95" s="29"/>
      <c r="E95" s="7"/>
      <c r="F95" s="15">
        <f t="shared" si="22"/>
        <v>0</v>
      </c>
      <c r="G95" s="7"/>
      <c r="H95" s="7"/>
      <c r="I95" s="8"/>
      <c r="J95" s="18">
        <f t="shared" si="23"/>
        <v>0</v>
      </c>
      <c r="K95" s="7"/>
      <c r="L95" s="10"/>
      <c r="M95" s="10"/>
      <c r="N95" s="10"/>
      <c r="O95" s="10"/>
      <c r="P95" s="10"/>
      <c r="Q95" s="10"/>
      <c r="R95" s="10"/>
      <c r="S95" s="18">
        <f t="shared" si="24"/>
        <v>0</v>
      </c>
      <c r="T95" s="137">
        <f t="shared" si="26"/>
        <v>0</v>
      </c>
      <c r="U95" s="138"/>
      <c r="V95" s="72"/>
    </row>
    <row r="96" spans="1:22" ht="15.75" customHeight="1">
      <c r="A96" s="26">
        <f t="shared" si="25"/>
        <v>22</v>
      </c>
      <c r="B96" s="55"/>
      <c r="C96" s="56"/>
      <c r="D96" s="29"/>
      <c r="E96" s="7"/>
      <c r="F96" s="15">
        <f t="shared" si="22"/>
        <v>0</v>
      </c>
      <c r="G96" s="7"/>
      <c r="H96" s="7"/>
      <c r="I96" s="8"/>
      <c r="J96" s="18">
        <f t="shared" si="23"/>
        <v>0</v>
      </c>
      <c r="K96" s="7"/>
      <c r="L96" s="10"/>
      <c r="M96" s="10"/>
      <c r="N96" s="10"/>
      <c r="O96" s="10"/>
      <c r="P96" s="10"/>
      <c r="Q96" s="10"/>
      <c r="R96" s="10"/>
      <c r="S96" s="18">
        <f t="shared" si="24"/>
        <v>0</v>
      </c>
      <c r="T96" s="137">
        <f t="shared" si="26"/>
        <v>0</v>
      </c>
      <c r="U96" s="138"/>
      <c r="V96" s="72"/>
    </row>
    <row r="97" spans="1:22" ht="15.75" customHeight="1">
      <c r="A97" s="26">
        <f t="shared" si="25"/>
        <v>23</v>
      </c>
      <c r="B97" s="55"/>
      <c r="C97" s="56"/>
      <c r="D97" s="63"/>
      <c r="E97" s="7"/>
      <c r="F97" s="15">
        <f t="shared" si="22"/>
        <v>0</v>
      </c>
      <c r="G97" s="7"/>
      <c r="H97" s="7"/>
      <c r="I97" s="64"/>
      <c r="J97" s="18">
        <f t="shared" si="23"/>
        <v>0</v>
      </c>
      <c r="K97" s="7"/>
      <c r="L97" s="10"/>
      <c r="M97" s="10"/>
      <c r="N97" s="10"/>
      <c r="O97" s="10"/>
      <c r="P97" s="10"/>
      <c r="Q97" s="10"/>
      <c r="R97" s="10"/>
      <c r="S97" s="18">
        <f t="shared" si="24"/>
        <v>0</v>
      </c>
      <c r="T97" s="137">
        <f t="shared" si="26"/>
        <v>0</v>
      </c>
      <c r="U97" s="138"/>
      <c r="V97" s="72"/>
    </row>
    <row r="98" spans="1:22" s="11" customFormat="1" ht="15.75" customHeight="1">
      <c r="A98" s="26">
        <f t="shared" si="25"/>
        <v>24</v>
      </c>
      <c r="B98" s="57"/>
      <c r="C98" s="58"/>
      <c r="D98" s="9"/>
      <c r="E98" s="8"/>
      <c r="F98" s="18">
        <f t="shared" si="22"/>
        <v>0</v>
      </c>
      <c r="G98" s="8"/>
      <c r="H98" s="8"/>
      <c r="I98" s="8"/>
      <c r="J98" s="18">
        <f t="shared" si="23"/>
        <v>0</v>
      </c>
      <c r="K98" s="8"/>
      <c r="L98" s="10"/>
      <c r="M98" s="10"/>
      <c r="N98" s="10"/>
      <c r="O98" s="10"/>
      <c r="P98" s="10"/>
      <c r="Q98" s="10"/>
      <c r="R98" s="10"/>
      <c r="S98" s="18">
        <f t="shared" si="24"/>
        <v>0</v>
      </c>
      <c r="T98" s="137">
        <f t="shared" si="26"/>
        <v>0</v>
      </c>
      <c r="U98" s="138"/>
      <c r="V98" s="73"/>
    </row>
    <row r="99" spans="1:22" s="11" customFormat="1" ht="15.75" customHeight="1">
      <c r="A99" s="26">
        <v>25</v>
      </c>
      <c r="B99" s="55"/>
      <c r="C99" s="56"/>
      <c r="D99" s="29"/>
      <c r="E99" s="7"/>
      <c r="F99" s="15">
        <f t="shared" ref="F99" si="27">SUM(D99:E99)</f>
        <v>0</v>
      </c>
      <c r="G99" s="7"/>
      <c r="H99" s="7"/>
      <c r="I99" s="8"/>
      <c r="J99" s="18">
        <f t="shared" ref="J99" si="28">SUM(G99:I99)</f>
        <v>0</v>
      </c>
      <c r="K99" s="7"/>
      <c r="L99" s="10"/>
      <c r="M99" s="10"/>
      <c r="N99" s="10"/>
      <c r="O99" s="10"/>
      <c r="P99" s="10"/>
      <c r="Q99" s="10"/>
      <c r="R99" s="10"/>
      <c r="S99" s="18">
        <f t="shared" ref="S99" si="29">SUM(K99:R99)</f>
        <v>0</v>
      </c>
      <c r="T99" s="137">
        <f t="shared" si="26"/>
        <v>0</v>
      </c>
      <c r="U99" s="138"/>
      <c r="V99" s="73"/>
    </row>
    <row r="100" spans="1:22" s="1" customFormat="1" ht="6.75" customHeight="1">
      <c r="A100" s="84"/>
      <c r="B100" s="85"/>
      <c r="C100" s="33"/>
      <c r="D100" s="16"/>
      <c r="E100" s="30"/>
      <c r="F100" s="119"/>
      <c r="G100" s="2"/>
      <c r="H100" s="30"/>
      <c r="I100" s="86"/>
      <c r="J100" s="129"/>
      <c r="K100" s="86"/>
      <c r="L100" s="86"/>
      <c r="M100" s="86"/>
      <c r="N100" s="30"/>
      <c r="O100" s="30"/>
      <c r="P100" s="2"/>
      <c r="Q100" s="30"/>
      <c r="R100" s="30"/>
      <c r="S100" s="30"/>
      <c r="T100" s="80"/>
      <c r="U100" s="30"/>
      <c r="V100" s="74"/>
    </row>
    <row r="101" spans="1:22" s="109" customFormat="1" ht="20.25">
      <c r="A101" s="123" t="s">
        <v>39</v>
      </c>
      <c r="B101" s="124"/>
      <c r="C101" s="125"/>
      <c r="D101" s="110" t="s">
        <v>1</v>
      </c>
      <c r="E101" s="111"/>
      <c r="F101" s="126"/>
      <c r="G101" s="112" t="s">
        <v>40</v>
      </c>
      <c r="H101" s="113"/>
      <c r="I101" s="114"/>
      <c r="J101" s="118"/>
      <c r="K101" s="115" t="s">
        <v>43</v>
      </c>
      <c r="L101" s="116"/>
      <c r="M101" s="116"/>
      <c r="N101" s="116"/>
      <c r="O101" s="117"/>
      <c r="P101" s="120"/>
      <c r="Q101" s="115" t="s">
        <v>44</v>
      </c>
      <c r="R101" s="116"/>
      <c r="S101" s="116"/>
      <c r="T101" s="116"/>
      <c r="U101" s="117"/>
    </row>
    <row r="102" spans="1:22" ht="7.5" customHeight="1">
      <c r="A102" s="83"/>
      <c r="B102" s="83"/>
      <c r="C102" s="100"/>
      <c r="D102" s="100"/>
      <c r="E102" s="83"/>
      <c r="F102" s="100"/>
      <c r="G102" s="100"/>
      <c r="H102" s="83"/>
      <c r="I102" s="83"/>
      <c r="J102" s="100"/>
      <c r="K102" s="100"/>
      <c r="L102" s="83"/>
      <c r="M102" s="83"/>
      <c r="N102" s="83"/>
      <c r="O102" s="83"/>
      <c r="P102" s="100"/>
      <c r="Q102" s="83"/>
      <c r="R102" s="83"/>
      <c r="S102" s="83"/>
      <c r="T102" s="130"/>
      <c r="U102" s="83"/>
      <c r="V102" s="67"/>
    </row>
    <row r="103" spans="1:22" s="37" customFormat="1" ht="30" customHeight="1">
      <c r="A103" s="101" t="s">
        <v>3</v>
      </c>
      <c r="B103" s="102" t="s">
        <v>4</v>
      </c>
      <c r="C103" s="92" t="s">
        <v>36</v>
      </c>
      <c r="D103" s="103" t="s">
        <v>5</v>
      </c>
      <c r="E103" s="103"/>
      <c r="F103" s="104" t="s">
        <v>6</v>
      </c>
      <c r="G103" s="103" t="s">
        <v>7</v>
      </c>
      <c r="H103" s="103"/>
      <c r="I103" s="105"/>
      <c r="J103" s="106" t="s">
        <v>6</v>
      </c>
      <c r="K103" s="103" t="s">
        <v>8</v>
      </c>
      <c r="L103" s="103"/>
      <c r="M103" s="105"/>
      <c r="N103" s="105"/>
      <c r="O103" s="103"/>
      <c r="P103" s="103"/>
      <c r="Q103" s="103"/>
      <c r="R103" s="105"/>
      <c r="S103" s="106" t="s">
        <v>6</v>
      </c>
      <c r="T103" s="92" t="s">
        <v>37</v>
      </c>
      <c r="U103" s="34" t="s">
        <v>0</v>
      </c>
      <c r="V103" s="68"/>
    </row>
    <row r="104" spans="1:22" s="37" customFormat="1" ht="18" customHeight="1">
      <c r="A104" s="101"/>
      <c r="B104" s="102"/>
      <c r="C104" s="93"/>
      <c r="D104" s="38" t="s">
        <v>9</v>
      </c>
      <c r="E104" s="38" t="s">
        <v>10</v>
      </c>
      <c r="F104" s="104"/>
      <c r="G104" s="41" t="s">
        <v>11</v>
      </c>
      <c r="H104" s="38" t="s">
        <v>12</v>
      </c>
      <c r="I104" s="94" t="s">
        <v>13</v>
      </c>
      <c r="J104" s="106"/>
      <c r="K104" s="45" t="s">
        <v>14</v>
      </c>
      <c r="L104" s="45" t="s">
        <v>14</v>
      </c>
      <c r="M104" s="46" t="s">
        <v>15</v>
      </c>
      <c r="N104" s="46" t="s">
        <v>15</v>
      </c>
      <c r="O104" s="38" t="s">
        <v>16</v>
      </c>
      <c r="P104" s="38" t="s">
        <v>17</v>
      </c>
      <c r="Q104" s="38" t="s">
        <v>18</v>
      </c>
      <c r="R104" s="46" t="s">
        <v>12</v>
      </c>
      <c r="S104" s="106"/>
      <c r="T104" s="93"/>
      <c r="U104" s="35"/>
      <c r="V104" s="69"/>
    </row>
    <row r="105" spans="1:22" s="37" customFormat="1" ht="18" customHeight="1">
      <c r="A105" s="101"/>
      <c r="B105" s="102"/>
      <c r="C105" s="93"/>
      <c r="D105" s="39" t="s">
        <v>19</v>
      </c>
      <c r="E105" s="39" t="s">
        <v>20</v>
      </c>
      <c r="F105" s="104"/>
      <c r="G105" s="42" t="s">
        <v>21</v>
      </c>
      <c r="H105" s="39" t="s">
        <v>22</v>
      </c>
      <c r="I105" s="95"/>
      <c r="J105" s="106"/>
      <c r="K105" s="47" t="s">
        <v>23</v>
      </c>
      <c r="L105" s="47" t="s">
        <v>24</v>
      </c>
      <c r="M105" s="96" t="s">
        <v>25</v>
      </c>
      <c r="N105" s="96" t="s">
        <v>26</v>
      </c>
      <c r="O105" s="98" t="s">
        <v>27</v>
      </c>
      <c r="P105" s="98" t="s">
        <v>27</v>
      </c>
      <c r="Q105" s="98" t="s">
        <v>28</v>
      </c>
      <c r="R105" s="96" t="s">
        <v>26</v>
      </c>
      <c r="S105" s="106"/>
      <c r="T105" s="93"/>
      <c r="U105" s="35" t="s">
        <v>29</v>
      </c>
      <c r="V105" s="69"/>
    </row>
    <row r="106" spans="1:22" s="37" customFormat="1" ht="18" customHeight="1">
      <c r="A106" s="101"/>
      <c r="B106" s="102"/>
      <c r="C106" s="93"/>
      <c r="D106" s="40" t="s">
        <v>30</v>
      </c>
      <c r="E106" s="40"/>
      <c r="F106" s="104"/>
      <c r="G106" s="43"/>
      <c r="H106" s="44"/>
      <c r="I106" s="95"/>
      <c r="J106" s="106"/>
      <c r="K106" s="48" t="s">
        <v>31</v>
      </c>
      <c r="L106" s="48" t="s">
        <v>31</v>
      </c>
      <c r="M106" s="97"/>
      <c r="N106" s="97"/>
      <c r="O106" s="99"/>
      <c r="P106" s="99"/>
      <c r="Q106" s="99"/>
      <c r="R106" s="97"/>
      <c r="S106" s="106"/>
      <c r="T106" s="93"/>
      <c r="U106" s="36"/>
      <c r="V106" s="70"/>
    </row>
    <row r="107" spans="1:22" s="37" customFormat="1" ht="19.5" customHeight="1">
      <c r="A107" s="101"/>
      <c r="B107" s="102"/>
      <c r="C107" s="49">
        <v>50</v>
      </c>
      <c r="D107" s="49">
        <v>4</v>
      </c>
      <c r="E107" s="49">
        <v>2</v>
      </c>
      <c r="F107" s="50">
        <f t="shared" ref="F107" si="30">SUM(D107:E107)</f>
        <v>6</v>
      </c>
      <c r="G107" s="49">
        <v>5</v>
      </c>
      <c r="H107" s="49">
        <v>5</v>
      </c>
      <c r="I107" s="51">
        <v>4</v>
      </c>
      <c r="J107" s="52">
        <f t="shared" ref="J107" si="31">SUM(G107:I107)</f>
        <v>14</v>
      </c>
      <c r="K107" s="49">
        <v>4</v>
      </c>
      <c r="L107" s="49">
        <v>4</v>
      </c>
      <c r="M107" s="51">
        <v>4</v>
      </c>
      <c r="N107" s="51">
        <v>3</v>
      </c>
      <c r="O107" s="49">
        <v>4</v>
      </c>
      <c r="P107" s="49">
        <v>3</v>
      </c>
      <c r="Q107" s="49">
        <v>4</v>
      </c>
      <c r="R107" s="51">
        <v>4</v>
      </c>
      <c r="S107" s="52">
        <f t="shared" ref="S107" si="32">SUM(K107:R107)</f>
        <v>30</v>
      </c>
      <c r="T107" s="53">
        <v>50</v>
      </c>
      <c r="U107" s="53">
        <v>100</v>
      </c>
      <c r="V107" s="71"/>
    </row>
    <row r="108" spans="1:22" s="20" customFormat="1" ht="15.75" customHeight="1">
      <c r="A108" s="26">
        <v>1</v>
      </c>
      <c r="B108" s="55"/>
      <c r="C108" s="60">
        <f>'الفصل الدراسي الأول1434-1435'!S108</f>
        <v>0</v>
      </c>
      <c r="D108" s="9">
        <f t="shared" ref="D108:E132" si="33">SUM(D75,D42,D9)/3</f>
        <v>0</v>
      </c>
      <c r="E108" s="9">
        <f t="shared" si="33"/>
        <v>0</v>
      </c>
      <c r="F108" s="18">
        <f t="shared" ref="F108:F131" si="34">SUM(D108:E108)</f>
        <v>0</v>
      </c>
      <c r="G108" s="9">
        <f t="shared" ref="G108:I132" si="35">SUM(G75,G42,G9)/3</f>
        <v>0</v>
      </c>
      <c r="H108" s="9">
        <f t="shared" si="35"/>
        <v>0</v>
      </c>
      <c r="I108" s="9">
        <f t="shared" si="35"/>
        <v>0</v>
      </c>
      <c r="J108" s="18">
        <f t="shared" ref="J108:J131" si="36">SUM(G108:I108)</f>
        <v>0</v>
      </c>
      <c r="K108" s="9">
        <f t="shared" ref="K108:R117" si="37">SUM(K75,K42,K9)/3</f>
        <v>0</v>
      </c>
      <c r="L108" s="9">
        <f t="shared" si="37"/>
        <v>0</v>
      </c>
      <c r="M108" s="9">
        <f t="shared" si="37"/>
        <v>0</v>
      </c>
      <c r="N108" s="9">
        <f t="shared" si="37"/>
        <v>0</v>
      </c>
      <c r="O108" s="9">
        <f t="shared" si="37"/>
        <v>0</v>
      </c>
      <c r="P108" s="9">
        <f t="shared" si="37"/>
        <v>0</v>
      </c>
      <c r="Q108" s="9">
        <f t="shared" si="37"/>
        <v>0</v>
      </c>
      <c r="R108" s="9">
        <f t="shared" si="37"/>
        <v>0</v>
      </c>
      <c r="S108" s="18">
        <f t="shared" ref="S108:S131" si="38">SUM(K108:R108)</f>
        <v>0</v>
      </c>
      <c r="T108" s="62">
        <f>SUM(((R108+I108)+E108))</f>
        <v>0</v>
      </c>
      <c r="U108" s="62">
        <f>SUM(T108,C108)</f>
        <v>0</v>
      </c>
      <c r="V108" s="121"/>
    </row>
    <row r="109" spans="1:22" s="20" customFormat="1" ht="15.75" customHeight="1">
      <c r="A109" s="26">
        <f t="shared" ref="A109:A131" si="39">A108+1</f>
        <v>2</v>
      </c>
      <c r="B109" s="55"/>
      <c r="C109" s="60">
        <f>'الفصل الدراسي الأول1434-1435'!S109</f>
        <v>0</v>
      </c>
      <c r="D109" s="9">
        <f t="shared" si="33"/>
        <v>0</v>
      </c>
      <c r="E109" s="9">
        <f t="shared" si="33"/>
        <v>0</v>
      </c>
      <c r="F109" s="18">
        <f t="shared" si="34"/>
        <v>0</v>
      </c>
      <c r="G109" s="9">
        <f t="shared" si="35"/>
        <v>0</v>
      </c>
      <c r="H109" s="9">
        <f t="shared" si="35"/>
        <v>0</v>
      </c>
      <c r="I109" s="9">
        <f t="shared" si="35"/>
        <v>0</v>
      </c>
      <c r="J109" s="18">
        <f t="shared" si="36"/>
        <v>0</v>
      </c>
      <c r="K109" s="9">
        <f t="shared" si="37"/>
        <v>0</v>
      </c>
      <c r="L109" s="9">
        <f t="shared" si="37"/>
        <v>0</v>
      </c>
      <c r="M109" s="9">
        <f t="shared" si="37"/>
        <v>0</v>
      </c>
      <c r="N109" s="9">
        <f t="shared" si="37"/>
        <v>0</v>
      </c>
      <c r="O109" s="9">
        <f t="shared" si="37"/>
        <v>0</v>
      </c>
      <c r="P109" s="9">
        <f t="shared" si="37"/>
        <v>0</v>
      </c>
      <c r="Q109" s="9">
        <f t="shared" si="37"/>
        <v>0</v>
      </c>
      <c r="R109" s="9">
        <f t="shared" si="37"/>
        <v>0</v>
      </c>
      <c r="S109" s="18">
        <f t="shared" si="38"/>
        <v>0</v>
      </c>
      <c r="T109" s="62">
        <f>SUM(((R109+I109)+E109))</f>
        <v>0</v>
      </c>
      <c r="U109" s="62">
        <f t="shared" ref="U109:U132" si="40">SUM(T109,C109)</f>
        <v>0</v>
      </c>
      <c r="V109" s="121"/>
    </row>
    <row r="110" spans="1:22" s="20" customFormat="1" ht="15.75" customHeight="1">
      <c r="A110" s="26">
        <f t="shared" si="39"/>
        <v>3</v>
      </c>
      <c r="B110" s="55"/>
      <c r="C110" s="60">
        <f>'الفصل الدراسي الأول1434-1435'!S110</f>
        <v>0</v>
      </c>
      <c r="D110" s="9">
        <f t="shared" si="33"/>
        <v>0</v>
      </c>
      <c r="E110" s="9">
        <f t="shared" si="33"/>
        <v>0</v>
      </c>
      <c r="F110" s="18">
        <f t="shared" si="34"/>
        <v>0</v>
      </c>
      <c r="G110" s="9">
        <f t="shared" si="35"/>
        <v>0</v>
      </c>
      <c r="H110" s="9">
        <f t="shared" si="35"/>
        <v>0</v>
      </c>
      <c r="I110" s="9">
        <f t="shared" si="35"/>
        <v>0</v>
      </c>
      <c r="J110" s="18">
        <f t="shared" si="36"/>
        <v>0</v>
      </c>
      <c r="K110" s="9">
        <f t="shared" si="37"/>
        <v>0</v>
      </c>
      <c r="L110" s="9">
        <f t="shared" si="37"/>
        <v>0</v>
      </c>
      <c r="M110" s="9">
        <f t="shared" si="37"/>
        <v>0</v>
      </c>
      <c r="N110" s="9">
        <f t="shared" si="37"/>
        <v>0</v>
      </c>
      <c r="O110" s="9">
        <f t="shared" si="37"/>
        <v>0</v>
      </c>
      <c r="P110" s="9">
        <f t="shared" si="37"/>
        <v>0</v>
      </c>
      <c r="Q110" s="9">
        <f t="shared" si="37"/>
        <v>0</v>
      </c>
      <c r="R110" s="9">
        <f t="shared" si="37"/>
        <v>0</v>
      </c>
      <c r="S110" s="18">
        <f t="shared" si="38"/>
        <v>0</v>
      </c>
      <c r="T110" s="62">
        <f>SUM(((R110+I110)+E110))</f>
        <v>0</v>
      </c>
      <c r="U110" s="62">
        <f t="shared" si="40"/>
        <v>0</v>
      </c>
      <c r="V110" s="121"/>
    </row>
    <row r="111" spans="1:22" s="20" customFormat="1" ht="15.75" customHeight="1">
      <c r="A111" s="26">
        <f t="shared" si="39"/>
        <v>4</v>
      </c>
      <c r="B111" s="55"/>
      <c r="C111" s="60">
        <f>'الفصل الدراسي الأول1434-1435'!S111</f>
        <v>0</v>
      </c>
      <c r="D111" s="9">
        <f t="shared" si="33"/>
        <v>0</v>
      </c>
      <c r="E111" s="9">
        <f t="shared" si="33"/>
        <v>0</v>
      </c>
      <c r="F111" s="18">
        <f t="shared" si="34"/>
        <v>0</v>
      </c>
      <c r="G111" s="9">
        <f t="shared" si="35"/>
        <v>0</v>
      </c>
      <c r="H111" s="9">
        <f t="shared" si="35"/>
        <v>0</v>
      </c>
      <c r="I111" s="9">
        <f t="shared" si="35"/>
        <v>0</v>
      </c>
      <c r="J111" s="18">
        <f t="shared" si="36"/>
        <v>0</v>
      </c>
      <c r="K111" s="9">
        <f t="shared" si="37"/>
        <v>0</v>
      </c>
      <c r="L111" s="9">
        <f t="shared" si="37"/>
        <v>0</v>
      </c>
      <c r="M111" s="9">
        <f t="shared" si="37"/>
        <v>0</v>
      </c>
      <c r="N111" s="9">
        <f t="shared" si="37"/>
        <v>0</v>
      </c>
      <c r="O111" s="9">
        <f t="shared" si="37"/>
        <v>0</v>
      </c>
      <c r="P111" s="9">
        <f t="shared" si="37"/>
        <v>0</v>
      </c>
      <c r="Q111" s="9">
        <f t="shared" si="37"/>
        <v>0</v>
      </c>
      <c r="R111" s="9">
        <f t="shared" si="37"/>
        <v>0</v>
      </c>
      <c r="S111" s="18">
        <f t="shared" si="38"/>
        <v>0</v>
      </c>
      <c r="T111" s="62">
        <f>SUM(((R111+I111)+E111))</f>
        <v>0</v>
      </c>
      <c r="U111" s="62">
        <f t="shared" si="40"/>
        <v>0</v>
      </c>
      <c r="V111" s="121"/>
    </row>
    <row r="112" spans="1:22" s="20" customFormat="1" ht="15.75" customHeight="1">
      <c r="A112" s="26">
        <f t="shared" si="39"/>
        <v>5</v>
      </c>
      <c r="B112" s="55"/>
      <c r="C112" s="60">
        <f>'الفصل الدراسي الأول1434-1435'!S112</f>
        <v>0</v>
      </c>
      <c r="D112" s="9">
        <f t="shared" si="33"/>
        <v>0</v>
      </c>
      <c r="E112" s="9">
        <f t="shared" si="33"/>
        <v>0</v>
      </c>
      <c r="F112" s="18">
        <f t="shared" si="34"/>
        <v>0</v>
      </c>
      <c r="G112" s="9">
        <f t="shared" si="35"/>
        <v>0</v>
      </c>
      <c r="H112" s="9">
        <f t="shared" si="35"/>
        <v>0</v>
      </c>
      <c r="I112" s="9">
        <f t="shared" si="35"/>
        <v>0</v>
      </c>
      <c r="J112" s="18">
        <f t="shared" si="36"/>
        <v>0</v>
      </c>
      <c r="K112" s="9">
        <f t="shared" si="37"/>
        <v>0</v>
      </c>
      <c r="L112" s="9">
        <f t="shared" si="37"/>
        <v>0</v>
      </c>
      <c r="M112" s="9">
        <f t="shared" si="37"/>
        <v>0</v>
      </c>
      <c r="N112" s="9">
        <f t="shared" si="37"/>
        <v>0</v>
      </c>
      <c r="O112" s="9">
        <f t="shared" si="37"/>
        <v>0</v>
      </c>
      <c r="P112" s="9">
        <f t="shared" si="37"/>
        <v>0</v>
      </c>
      <c r="Q112" s="9">
        <f t="shared" si="37"/>
        <v>0</v>
      </c>
      <c r="R112" s="9">
        <f t="shared" si="37"/>
        <v>0</v>
      </c>
      <c r="S112" s="18">
        <f t="shared" si="38"/>
        <v>0</v>
      </c>
      <c r="T112" s="62">
        <f>SUM(((R112+I112)+E112))</f>
        <v>0</v>
      </c>
      <c r="U112" s="62">
        <f t="shared" si="40"/>
        <v>0</v>
      </c>
      <c r="V112" s="121"/>
    </row>
    <row r="113" spans="1:22" s="20" customFormat="1" ht="15.75" customHeight="1">
      <c r="A113" s="26">
        <f t="shared" si="39"/>
        <v>6</v>
      </c>
      <c r="B113" s="55"/>
      <c r="C113" s="60">
        <f>'الفصل الدراسي الأول1434-1435'!S113</f>
        <v>0</v>
      </c>
      <c r="D113" s="9">
        <f t="shared" si="33"/>
        <v>0</v>
      </c>
      <c r="E113" s="9">
        <f t="shared" si="33"/>
        <v>0</v>
      </c>
      <c r="F113" s="18">
        <f t="shared" si="34"/>
        <v>0</v>
      </c>
      <c r="G113" s="9">
        <f t="shared" si="35"/>
        <v>0</v>
      </c>
      <c r="H113" s="9">
        <f t="shared" si="35"/>
        <v>0</v>
      </c>
      <c r="I113" s="9">
        <f t="shared" si="35"/>
        <v>0</v>
      </c>
      <c r="J113" s="18">
        <f t="shared" si="36"/>
        <v>0</v>
      </c>
      <c r="K113" s="9">
        <f t="shared" si="37"/>
        <v>0</v>
      </c>
      <c r="L113" s="9">
        <f t="shared" si="37"/>
        <v>0</v>
      </c>
      <c r="M113" s="9">
        <f t="shared" si="37"/>
        <v>0</v>
      </c>
      <c r="N113" s="9">
        <f t="shared" si="37"/>
        <v>0</v>
      </c>
      <c r="O113" s="9">
        <f t="shared" si="37"/>
        <v>0</v>
      </c>
      <c r="P113" s="9">
        <f t="shared" si="37"/>
        <v>0</v>
      </c>
      <c r="Q113" s="9">
        <f t="shared" si="37"/>
        <v>0</v>
      </c>
      <c r="R113" s="9">
        <f t="shared" si="37"/>
        <v>0</v>
      </c>
      <c r="S113" s="18">
        <f t="shared" si="38"/>
        <v>0</v>
      </c>
      <c r="T113" s="62">
        <f>SUM(((R113+I113)+E113))</f>
        <v>0</v>
      </c>
      <c r="U113" s="62">
        <f t="shared" si="40"/>
        <v>0</v>
      </c>
      <c r="V113" s="121"/>
    </row>
    <row r="114" spans="1:22" s="20" customFormat="1" ht="15.75" customHeight="1">
      <c r="A114" s="26">
        <f t="shared" si="39"/>
        <v>7</v>
      </c>
      <c r="B114" s="55"/>
      <c r="C114" s="60">
        <f>'الفصل الدراسي الأول1434-1435'!S114</f>
        <v>0</v>
      </c>
      <c r="D114" s="9">
        <f t="shared" si="33"/>
        <v>0</v>
      </c>
      <c r="E114" s="9">
        <f t="shared" si="33"/>
        <v>0</v>
      </c>
      <c r="F114" s="18">
        <f t="shared" si="34"/>
        <v>0</v>
      </c>
      <c r="G114" s="9">
        <f t="shared" si="35"/>
        <v>0</v>
      </c>
      <c r="H114" s="9">
        <f t="shared" si="35"/>
        <v>0</v>
      </c>
      <c r="I114" s="9">
        <f t="shared" si="35"/>
        <v>0</v>
      </c>
      <c r="J114" s="18">
        <f t="shared" si="36"/>
        <v>0</v>
      </c>
      <c r="K114" s="9">
        <f t="shared" si="37"/>
        <v>0</v>
      </c>
      <c r="L114" s="9">
        <f t="shared" si="37"/>
        <v>0</v>
      </c>
      <c r="M114" s="9">
        <f t="shared" si="37"/>
        <v>0</v>
      </c>
      <c r="N114" s="9">
        <f t="shared" si="37"/>
        <v>0</v>
      </c>
      <c r="O114" s="9">
        <f t="shared" si="37"/>
        <v>0</v>
      </c>
      <c r="P114" s="9">
        <f t="shared" si="37"/>
        <v>0</v>
      </c>
      <c r="Q114" s="9">
        <f t="shared" si="37"/>
        <v>0</v>
      </c>
      <c r="R114" s="9">
        <f t="shared" si="37"/>
        <v>0</v>
      </c>
      <c r="S114" s="18">
        <f t="shared" si="38"/>
        <v>0</v>
      </c>
      <c r="T114" s="62">
        <f>SUM(((R114+I114)+E114))</f>
        <v>0</v>
      </c>
      <c r="U114" s="62">
        <f t="shared" si="40"/>
        <v>0</v>
      </c>
      <c r="V114" s="121"/>
    </row>
    <row r="115" spans="1:22" s="20" customFormat="1" ht="15.75" customHeight="1">
      <c r="A115" s="26">
        <f t="shared" si="39"/>
        <v>8</v>
      </c>
      <c r="B115" s="55"/>
      <c r="C115" s="60">
        <f>'الفصل الدراسي الأول1434-1435'!S115</f>
        <v>0</v>
      </c>
      <c r="D115" s="9">
        <f t="shared" si="33"/>
        <v>0</v>
      </c>
      <c r="E115" s="9">
        <f t="shared" si="33"/>
        <v>0</v>
      </c>
      <c r="F115" s="18">
        <f t="shared" si="34"/>
        <v>0</v>
      </c>
      <c r="G115" s="9">
        <f t="shared" si="35"/>
        <v>0</v>
      </c>
      <c r="H115" s="9">
        <f t="shared" si="35"/>
        <v>0</v>
      </c>
      <c r="I115" s="9">
        <f t="shared" si="35"/>
        <v>0</v>
      </c>
      <c r="J115" s="18">
        <f t="shared" si="36"/>
        <v>0</v>
      </c>
      <c r="K115" s="9">
        <f t="shared" si="37"/>
        <v>0</v>
      </c>
      <c r="L115" s="9">
        <f t="shared" si="37"/>
        <v>0</v>
      </c>
      <c r="M115" s="9">
        <f t="shared" si="37"/>
        <v>0</v>
      </c>
      <c r="N115" s="9">
        <f t="shared" si="37"/>
        <v>0</v>
      </c>
      <c r="O115" s="9">
        <f t="shared" si="37"/>
        <v>0</v>
      </c>
      <c r="P115" s="9">
        <f t="shared" si="37"/>
        <v>0</v>
      </c>
      <c r="Q115" s="9">
        <f t="shared" si="37"/>
        <v>0</v>
      </c>
      <c r="R115" s="9">
        <f t="shared" si="37"/>
        <v>0</v>
      </c>
      <c r="S115" s="18">
        <f t="shared" si="38"/>
        <v>0</v>
      </c>
      <c r="T115" s="62">
        <f>SUM(((R115+I115)+E115))</f>
        <v>0</v>
      </c>
      <c r="U115" s="62">
        <f t="shared" si="40"/>
        <v>0</v>
      </c>
      <c r="V115" s="121"/>
    </row>
    <row r="116" spans="1:22" s="20" customFormat="1" ht="15.75" customHeight="1">
      <c r="A116" s="26">
        <f t="shared" si="39"/>
        <v>9</v>
      </c>
      <c r="B116" s="55"/>
      <c r="C116" s="60">
        <f>'الفصل الدراسي الأول1434-1435'!S116</f>
        <v>0</v>
      </c>
      <c r="D116" s="9">
        <f t="shared" si="33"/>
        <v>0</v>
      </c>
      <c r="E116" s="9">
        <f t="shared" si="33"/>
        <v>0</v>
      </c>
      <c r="F116" s="18">
        <f t="shared" si="34"/>
        <v>0</v>
      </c>
      <c r="G116" s="9">
        <f t="shared" si="35"/>
        <v>0</v>
      </c>
      <c r="H116" s="9">
        <f t="shared" si="35"/>
        <v>0</v>
      </c>
      <c r="I116" s="9">
        <f t="shared" si="35"/>
        <v>0</v>
      </c>
      <c r="J116" s="18">
        <f t="shared" si="36"/>
        <v>0</v>
      </c>
      <c r="K116" s="9">
        <f t="shared" si="37"/>
        <v>0</v>
      </c>
      <c r="L116" s="9">
        <f t="shared" si="37"/>
        <v>0</v>
      </c>
      <c r="M116" s="9">
        <f t="shared" si="37"/>
        <v>0</v>
      </c>
      <c r="N116" s="9">
        <f t="shared" si="37"/>
        <v>0</v>
      </c>
      <c r="O116" s="9">
        <f t="shared" si="37"/>
        <v>0</v>
      </c>
      <c r="P116" s="9">
        <f t="shared" si="37"/>
        <v>0</v>
      </c>
      <c r="Q116" s="9">
        <f t="shared" si="37"/>
        <v>0</v>
      </c>
      <c r="R116" s="9">
        <f t="shared" si="37"/>
        <v>0</v>
      </c>
      <c r="S116" s="18">
        <f t="shared" si="38"/>
        <v>0</v>
      </c>
      <c r="T116" s="62">
        <f>SUM(((R116+I116)+E116))</f>
        <v>0</v>
      </c>
      <c r="U116" s="62">
        <f t="shared" si="40"/>
        <v>0</v>
      </c>
      <c r="V116" s="121"/>
    </row>
    <row r="117" spans="1:22" s="20" customFormat="1" ht="15.75" customHeight="1">
      <c r="A117" s="26">
        <f t="shared" si="39"/>
        <v>10</v>
      </c>
      <c r="B117" s="55"/>
      <c r="C117" s="60">
        <f>'الفصل الدراسي الأول1434-1435'!S117</f>
        <v>0</v>
      </c>
      <c r="D117" s="9">
        <f t="shared" si="33"/>
        <v>0</v>
      </c>
      <c r="E117" s="9">
        <f t="shared" si="33"/>
        <v>0</v>
      </c>
      <c r="F117" s="18">
        <f t="shared" si="34"/>
        <v>0</v>
      </c>
      <c r="G117" s="9">
        <f t="shared" si="35"/>
        <v>0</v>
      </c>
      <c r="H117" s="9">
        <f t="shared" si="35"/>
        <v>0</v>
      </c>
      <c r="I117" s="9">
        <f t="shared" si="35"/>
        <v>0</v>
      </c>
      <c r="J117" s="18">
        <f t="shared" si="36"/>
        <v>0</v>
      </c>
      <c r="K117" s="9">
        <f t="shared" si="37"/>
        <v>0</v>
      </c>
      <c r="L117" s="9">
        <f t="shared" si="37"/>
        <v>0</v>
      </c>
      <c r="M117" s="9">
        <f t="shared" si="37"/>
        <v>0</v>
      </c>
      <c r="N117" s="9">
        <f t="shared" si="37"/>
        <v>0</v>
      </c>
      <c r="O117" s="9">
        <f t="shared" si="37"/>
        <v>0</v>
      </c>
      <c r="P117" s="9">
        <f t="shared" si="37"/>
        <v>0</v>
      </c>
      <c r="Q117" s="9">
        <f t="shared" si="37"/>
        <v>0</v>
      </c>
      <c r="R117" s="9">
        <f t="shared" si="37"/>
        <v>0</v>
      </c>
      <c r="S117" s="18">
        <f t="shared" si="38"/>
        <v>0</v>
      </c>
      <c r="T117" s="62">
        <f>SUM(((R117+I117)+E117))</f>
        <v>0</v>
      </c>
      <c r="U117" s="62">
        <f t="shared" si="40"/>
        <v>0</v>
      </c>
      <c r="V117" s="121"/>
    </row>
    <row r="118" spans="1:22" s="20" customFormat="1" ht="15.75" customHeight="1">
      <c r="A118" s="26">
        <f t="shared" si="39"/>
        <v>11</v>
      </c>
      <c r="B118" s="55"/>
      <c r="C118" s="60">
        <f>'الفصل الدراسي الأول1434-1435'!S118</f>
        <v>0</v>
      </c>
      <c r="D118" s="9">
        <f t="shared" si="33"/>
        <v>0</v>
      </c>
      <c r="E118" s="9">
        <f t="shared" si="33"/>
        <v>0</v>
      </c>
      <c r="F118" s="18">
        <f t="shared" si="34"/>
        <v>0</v>
      </c>
      <c r="G118" s="9">
        <f t="shared" si="35"/>
        <v>0</v>
      </c>
      <c r="H118" s="9">
        <f t="shared" si="35"/>
        <v>0</v>
      </c>
      <c r="I118" s="9">
        <f t="shared" si="35"/>
        <v>0</v>
      </c>
      <c r="J118" s="18">
        <f t="shared" si="36"/>
        <v>0</v>
      </c>
      <c r="K118" s="9">
        <f t="shared" ref="K118:R127" si="41">SUM(K85,K52,K19)/3</f>
        <v>0</v>
      </c>
      <c r="L118" s="9">
        <f t="shared" si="41"/>
        <v>0</v>
      </c>
      <c r="M118" s="9">
        <f t="shared" si="41"/>
        <v>0</v>
      </c>
      <c r="N118" s="9">
        <f t="shared" si="41"/>
        <v>0</v>
      </c>
      <c r="O118" s="9">
        <f t="shared" si="41"/>
        <v>0</v>
      </c>
      <c r="P118" s="9">
        <f t="shared" si="41"/>
        <v>0</v>
      </c>
      <c r="Q118" s="9">
        <f t="shared" si="41"/>
        <v>0</v>
      </c>
      <c r="R118" s="9">
        <f t="shared" si="41"/>
        <v>0</v>
      </c>
      <c r="S118" s="18">
        <f t="shared" si="38"/>
        <v>0</v>
      </c>
      <c r="T118" s="62">
        <f>SUM(((R118+I118)+E118))</f>
        <v>0</v>
      </c>
      <c r="U118" s="62">
        <f t="shared" si="40"/>
        <v>0</v>
      </c>
      <c r="V118" s="121"/>
    </row>
    <row r="119" spans="1:22" s="20" customFormat="1" ht="15.75" customHeight="1">
      <c r="A119" s="26">
        <f t="shared" si="39"/>
        <v>12</v>
      </c>
      <c r="B119" s="55"/>
      <c r="C119" s="60">
        <f>'الفصل الدراسي الأول1434-1435'!S119</f>
        <v>0</v>
      </c>
      <c r="D119" s="9">
        <f t="shared" si="33"/>
        <v>0</v>
      </c>
      <c r="E119" s="9">
        <f t="shared" si="33"/>
        <v>0</v>
      </c>
      <c r="F119" s="18">
        <f t="shared" si="34"/>
        <v>0</v>
      </c>
      <c r="G119" s="9">
        <f t="shared" si="35"/>
        <v>0</v>
      </c>
      <c r="H119" s="9">
        <f t="shared" si="35"/>
        <v>0</v>
      </c>
      <c r="I119" s="9">
        <f t="shared" si="35"/>
        <v>0</v>
      </c>
      <c r="J119" s="18">
        <f t="shared" si="36"/>
        <v>0</v>
      </c>
      <c r="K119" s="9">
        <f t="shared" si="41"/>
        <v>0</v>
      </c>
      <c r="L119" s="9">
        <f t="shared" si="41"/>
        <v>0</v>
      </c>
      <c r="M119" s="9">
        <f t="shared" si="41"/>
        <v>0</v>
      </c>
      <c r="N119" s="9">
        <f t="shared" si="41"/>
        <v>0</v>
      </c>
      <c r="O119" s="9">
        <f t="shared" si="41"/>
        <v>0</v>
      </c>
      <c r="P119" s="9">
        <f t="shared" si="41"/>
        <v>0</v>
      </c>
      <c r="Q119" s="9">
        <f t="shared" si="41"/>
        <v>0</v>
      </c>
      <c r="R119" s="9">
        <f t="shared" si="41"/>
        <v>0</v>
      </c>
      <c r="S119" s="18">
        <f t="shared" si="38"/>
        <v>0</v>
      </c>
      <c r="T119" s="62">
        <f>SUM(((R119+I119)+E119))</f>
        <v>0</v>
      </c>
      <c r="U119" s="62">
        <f t="shared" si="40"/>
        <v>0</v>
      </c>
      <c r="V119" s="121"/>
    </row>
    <row r="120" spans="1:22" ht="15.75" customHeight="1">
      <c r="A120" s="26">
        <f t="shared" si="39"/>
        <v>13</v>
      </c>
      <c r="B120" s="55"/>
      <c r="C120" s="60">
        <f>'الفصل الدراسي الأول1434-1435'!S120</f>
        <v>0</v>
      </c>
      <c r="D120" s="29">
        <f t="shared" si="33"/>
        <v>0</v>
      </c>
      <c r="E120" s="29">
        <f t="shared" si="33"/>
        <v>0</v>
      </c>
      <c r="F120" s="15">
        <f t="shared" si="34"/>
        <v>0</v>
      </c>
      <c r="G120" s="29">
        <f t="shared" si="35"/>
        <v>0</v>
      </c>
      <c r="H120" s="29">
        <f t="shared" si="35"/>
        <v>0</v>
      </c>
      <c r="I120" s="9">
        <f t="shared" si="35"/>
        <v>0</v>
      </c>
      <c r="J120" s="18">
        <f t="shared" si="36"/>
        <v>0</v>
      </c>
      <c r="K120" s="29">
        <f t="shared" si="41"/>
        <v>0</v>
      </c>
      <c r="L120" s="29">
        <f t="shared" si="41"/>
        <v>0</v>
      </c>
      <c r="M120" s="9">
        <f t="shared" si="41"/>
        <v>0</v>
      </c>
      <c r="N120" s="9">
        <f t="shared" si="41"/>
        <v>0</v>
      </c>
      <c r="O120" s="29">
        <f t="shared" si="41"/>
        <v>0</v>
      </c>
      <c r="P120" s="29">
        <f t="shared" si="41"/>
        <v>0</v>
      </c>
      <c r="Q120" s="29">
        <f t="shared" si="41"/>
        <v>0</v>
      </c>
      <c r="R120" s="9">
        <f t="shared" si="41"/>
        <v>0</v>
      </c>
      <c r="S120" s="18">
        <f t="shared" si="38"/>
        <v>0</v>
      </c>
      <c r="T120" s="62">
        <f>SUM(((R120+I120)+E120))</f>
        <v>0</v>
      </c>
      <c r="U120" s="62">
        <f t="shared" si="40"/>
        <v>0</v>
      </c>
      <c r="V120" s="121"/>
    </row>
    <row r="121" spans="1:22" ht="15.75" customHeight="1">
      <c r="A121" s="26">
        <f t="shared" si="39"/>
        <v>14</v>
      </c>
      <c r="B121" s="57"/>
      <c r="C121" s="60">
        <f>'الفصل الدراسي الأول1434-1435'!S121</f>
        <v>0</v>
      </c>
      <c r="D121" s="29">
        <f t="shared" si="33"/>
        <v>0</v>
      </c>
      <c r="E121" s="29">
        <f t="shared" si="33"/>
        <v>0</v>
      </c>
      <c r="F121" s="15">
        <f t="shared" si="34"/>
        <v>0</v>
      </c>
      <c r="G121" s="29">
        <f t="shared" si="35"/>
        <v>0</v>
      </c>
      <c r="H121" s="29">
        <f t="shared" si="35"/>
        <v>0</v>
      </c>
      <c r="I121" s="9">
        <f t="shared" si="35"/>
        <v>0</v>
      </c>
      <c r="J121" s="18">
        <f t="shared" si="36"/>
        <v>0</v>
      </c>
      <c r="K121" s="29">
        <f t="shared" si="41"/>
        <v>0</v>
      </c>
      <c r="L121" s="29">
        <f t="shared" si="41"/>
        <v>0</v>
      </c>
      <c r="M121" s="9">
        <f t="shared" si="41"/>
        <v>0</v>
      </c>
      <c r="N121" s="9">
        <f t="shared" si="41"/>
        <v>0</v>
      </c>
      <c r="O121" s="29">
        <f t="shared" si="41"/>
        <v>0</v>
      </c>
      <c r="P121" s="29">
        <f t="shared" si="41"/>
        <v>0</v>
      </c>
      <c r="Q121" s="29">
        <f t="shared" si="41"/>
        <v>0</v>
      </c>
      <c r="R121" s="9">
        <f t="shared" si="41"/>
        <v>0</v>
      </c>
      <c r="S121" s="18">
        <f t="shared" si="38"/>
        <v>0</v>
      </c>
      <c r="T121" s="62">
        <f>SUM(((R121+I121)+E121))</f>
        <v>0</v>
      </c>
      <c r="U121" s="62">
        <f t="shared" si="40"/>
        <v>0</v>
      </c>
      <c r="V121" s="121"/>
    </row>
    <row r="122" spans="1:22" ht="15.75" customHeight="1">
      <c r="A122" s="26">
        <f t="shared" si="39"/>
        <v>15</v>
      </c>
      <c r="B122" s="55"/>
      <c r="C122" s="60">
        <f>'الفصل الدراسي الأول1434-1435'!S122</f>
        <v>0</v>
      </c>
      <c r="D122" s="29">
        <f t="shared" si="33"/>
        <v>0</v>
      </c>
      <c r="E122" s="29">
        <f t="shared" si="33"/>
        <v>0</v>
      </c>
      <c r="F122" s="15">
        <f t="shared" si="34"/>
        <v>0</v>
      </c>
      <c r="G122" s="29">
        <f t="shared" si="35"/>
        <v>0</v>
      </c>
      <c r="H122" s="29">
        <f t="shared" si="35"/>
        <v>0</v>
      </c>
      <c r="I122" s="9">
        <f t="shared" si="35"/>
        <v>0</v>
      </c>
      <c r="J122" s="18">
        <f t="shared" si="36"/>
        <v>0</v>
      </c>
      <c r="K122" s="29">
        <f t="shared" si="41"/>
        <v>0</v>
      </c>
      <c r="L122" s="29">
        <f t="shared" si="41"/>
        <v>0</v>
      </c>
      <c r="M122" s="9">
        <f t="shared" si="41"/>
        <v>0</v>
      </c>
      <c r="N122" s="9">
        <f t="shared" si="41"/>
        <v>0</v>
      </c>
      <c r="O122" s="29">
        <f t="shared" si="41"/>
        <v>0</v>
      </c>
      <c r="P122" s="29">
        <f t="shared" si="41"/>
        <v>0</v>
      </c>
      <c r="Q122" s="29">
        <f t="shared" si="41"/>
        <v>0</v>
      </c>
      <c r="R122" s="9">
        <f t="shared" si="41"/>
        <v>0</v>
      </c>
      <c r="S122" s="18">
        <f t="shared" si="38"/>
        <v>0</v>
      </c>
      <c r="T122" s="62">
        <f>SUM(((R122+I122)+E122))</f>
        <v>0</v>
      </c>
      <c r="U122" s="62">
        <f t="shared" si="40"/>
        <v>0</v>
      </c>
      <c r="V122" s="121"/>
    </row>
    <row r="123" spans="1:22" ht="15.75" customHeight="1">
      <c r="A123" s="26">
        <f t="shared" si="39"/>
        <v>16</v>
      </c>
      <c r="B123" s="55"/>
      <c r="C123" s="60">
        <f>'الفصل الدراسي الأول1434-1435'!S123</f>
        <v>0</v>
      </c>
      <c r="D123" s="29">
        <f t="shared" si="33"/>
        <v>0</v>
      </c>
      <c r="E123" s="29">
        <f t="shared" si="33"/>
        <v>0</v>
      </c>
      <c r="F123" s="15">
        <f t="shared" si="34"/>
        <v>0</v>
      </c>
      <c r="G123" s="29">
        <f t="shared" si="35"/>
        <v>0</v>
      </c>
      <c r="H123" s="29">
        <f t="shared" si="35"/>
        <v>0</v>
      </c>
      <c r="I123" s="9">
        <f t="shared" si="35"/>
        <v>0</v>
      </c>
      <c r="J123" s="18">
        <f t="shared" si="36"/>
        <v>0</v>
      </c>
      <c r="K123" s="29">
        <f t="shared" si="41"/>
        <v>0</v>
      </c>
      <c r="L123" s="29">
        <f t="shared" si="41"/>
        <v>0</v>
      </c>
      <c r="M123" s="9">
        <f t="shared" si="41"/>
        <v>0</v>
      </c>
      <c r="N123" s="9">
        <f t="shared" si="41"/>
        <v>0</v>
      </c>
      <c r="O123" s="29">
        <f t="shared" si="41"/>
        <v>0</v>
      </c>
      <c r="P123" s="29">
        <f t="shared" si="41"/>
        <v>0</v>
      </c>
      <c r="Q123" s="29">
        <f t="shared" si="41"/>
        <v>0</v>
      </c>
      <c r="R123" s="9">
        <f t="shared" si="41"/>
        <v>0</v>
      </c>
      <c r="S123" s="18">
        <f t="shared" si="38"/>
        <v>0</v>
      </c>
      <c r="T123" s="62">
        <f>SUM(((R123+I123)+E123))</f>
        <v>0</v>
      </c>
      <c r="U123" s="62">
        <f t="shared" si="40"/>
        <v>0</v>
      </c>
      <c r="V123" s="121"/>
    </row>
    <row r="124" spans="1:22" ht="15.75" customHeight="1">
      <c r="A124" s="26">
        <f t="shared" si="39"/>
        <v>17</v>
      </c>
      <c r="B124" s="55"/>
      <c r="C124" s="60">
        <f>'الفصل الدراسي الأول1434-1435'!S124</f>
        <v>0</v>
      </c>
      <c r="D124" s="29">
        <f t="shared" si="33"/>
        <v>0</v>
      </c>
      <c r="E124" s="29">
        <f t="shared" si="33"/>
        <v>0</v>
      </c>
      <c r="F124" s="15">
        <f t="shared" si="34"/>
        <v>0</v>
      </c>
      <c r="G124" s="29">
        <f t="shared" si="35"/>
        <v>0</v>
      </c>
      <c r="H124" s="29">
        <f t="shared" si="35"/>
        <v>0</v>
      </c>
      <c r="I124" s="9">
        <f t="shared" si="35"/>
        <v>0</v>
      </c>
      <c r="J124" s="18">
        <f t="shared" si="36"/>
        <v>0</v>
      </c>
      <c r="K124" s="29">
        <f t="shared" si="41"/>
        <v>0</v>
      </c>
      <c r="L124" s="29">
        <f t="shared" si="41"/>
        <v>0</v>
      </c>
      <c r="M124" s="9">
        <f t="shared" si="41"/>
        <v>0</v>
      </c>
      <c r="N124" s="9">
        <f t="shared" si="41"/>
        <v>0</v>
      </c>
      <c r="O124" s="29">
        <f t="shared" si="41"/>
        <v>0</v>
      </c>
      <c r="P124" s="29">
        <f t="shared" si="41"/>
        <v>0</v>
      </c>
      <c r="Q124" s="29">
        <f t="shared" si="41"/>
        <v>0</v>
      </c>
      <c r="R124" s="9">
        <f t="shared" si="41"/>
        <v>0</v>
      </c>
      <c r="S124" s="18">
        <f t="shared" si="38"/>
        <v>0</v>
      </c>
      <c r="T124" s="62">
        <f>SUM(((R124+I124)+E124))</f>
        <v>0</v>
      </c>
      <c r="U124" s="62">
        <f t="shared" si="40"/>
        <v>0</v>
      </c>
      <c r="V124" s="121"/>
    </row>
    <row r="125" spans="1:22" ht="15.75" customHeight="1">
      <c r="A125" s="26">
        <f t="shared" si="39"/>
        <v>18</v>
      </c>
      <c r="B125" s="55"/>
      <c r="C125" s="60">
        <f>'الفصل الدراسي الأول1434-1435'!S125</f>
        <v>0</v>
      </c>
      <c r="D125" s="29">
        <f t="shared" si="33"/>
        <v>0</v>
      </c>
      <c r="E125" s="29">
        <f t="shared" si="33"/>
        <v>0</v>
      </c>
      <c r="F125" s="15">
        <f t="shared" si="34"/>
        <v>0</v>
      </c>
      <c r="G125" s="29">
        <f t="shared" si="35"/>
        <v>0</v>
      </c>
      <c r="H125" s="29">
        <f t="shared" si="35"/>
        <v>0</v>
      </c>
      <c r="I125" s="9">
        <f t="shared" si="35"/>
        <v>0</v>
      </c>
      <c r="J125" s="18">
        <f t="shared" si="36"/>
        <v>0</v>
      </c>
      <c r="K125" s="29">
        <f t="shared" si="41"/>
        <v>0</v>
      </c>
      <c r="L125" s="29">
        <f t="shared" si="41"/>
        <v>0</v>
      </c>
      <c r="M125" s="9">
        <f t="shared" si="41"/>
        <v>0</v>
      </c>
      <c r="N125" s="9">
        <f t="shared" si="41"/>
        <v>0</v>
      </c>
      <c r="O125" s="29">
        <f t="shared" si="41"/>
        <v>0</v>
      </c>
      <c r="P125" s="29">
        <f t="shared" si="41"/>
        <v>0</v>
      </c>
      <c r="Q125" s="29">
        <f t="shared" si="41"/>
        <v>0</v>
      </c>
      <c r="R125" s="9">
        <f t="shared" si="41"/>
        <v>0</v>
      </c>
      <c r="S125" s="18">
        <f t="shared" si="38"/>
        <v>0</v>
      </c>
      <c r="T125" s="62">
        <f>SUM(((R125+I125)+E125))</f>
        <v>0</v>
      </c>
      <c r="U125" s="62">
        <f t="shared" si="40"/>
        <v>0</v>
      </c>
      <c r="V125" s="121"/>
    </row>
    <row r="126" spans="1:22" ht="15.75" customHeight="1">
      <c r="A126" s="26">
        <f t="shared" si="39"/>
        <v>19</v>
      </c>
      <c r="B126" s="55"/>
      <c r="C126" s="60">
        <f>'الفصل الدراسي الأول1434-1435'!S126</f>
        <v>0</v>
      </c>
      <c r="D126" s="29">
        <f t="shared" si="33"/>
        <v>0</v>
      </c>
      <c r="E126" s="29">
        <f t="shared" si="33"/>
        <v>0</v>
      </c>
      <c r="F126" s="15">
        <f t="shared" si="34"/>
        <v>0</v>
      </c>
      <c r="G126" s="29">
        <f t="shared" si="35"/>
        <v>0</v>
      </c>
      <c r="H126" s="29">
        <f t="shared" si="35"/>
        <v>0</v>
      </c>
      <c r="I126" s="9">
        <f t="shared" si="35"/>
        <v>0</v>
      </c>
      <c r="J126" s="18">
        <f t="shared" si="36"/>
        <v>0</v>
      </c>
      <c r="K126" s="29">
        <f t="shared" si="41"/>
        <v>0</v>
      </c>
      <c r="L126" s="29">
        <f t="shared" si="41"/>
        <v>0</v>
      </c>
      <c r="M126" s="9">
        <f t="shared" si="41"/>
        <v>0</v>
      </c>
      <c r="N126" s="9">
        <f t="shared" si="41"/>
        <v>0</v>
      </c>
      <c r="O126" s="29">
        <f t="shared" si="41"/>
        <v>0</v>
      </c>
      <c r="P126" s="29">
        <f t="shared" si="41"/>
        <v>0</v>
      </c>
      <c r="Q126" s="29">
        <f t="shared" si="41"/>
        <v>0</v>
      </c>
      <c r="R126" s="9">
        <f t="shared" si="41"/>
        <v>0</v>
      </c>
      <c r="S126" s="18">
        <f t="shared" si="38"/>
        <v>0</v>
      </c>
      <c r="T126" s="62">
        <f>SUM(((R126+I126)+E126))</f>
        <v>0</v>
      </c>
      <c r="U126" s="62">
        <f t="shared" si="40"/>
        <v>0</v>
      </c>
      <c r="V126" s="121"/>
    </row>
    <row r="127" spans="1:22" ht="15.75" customHeight="1">
      <c r="A127" s="26">
        <f t="shared" si="39"/>
        <v>20</v>
      </c>
      <c r="B127" s="55"/>
      <c r="C127" s="60">
        <f>'الفصل الدراسي الأول1434-1435'!S127</f>
        <v>0</v>
      </c>
      <c r="D127" s="29">
        <f t="shared" si="33"/>
        <v>0</v>
      </c>
      <c r="E127" s="29">
        <f t="shared" si="33"/>
        <v>0</v>
      </c>
      <c r="F127" s="15">
        <f t="shared" si="34"/>
        <v>0</v>
      </c>
      <c r="G127" s="29">
        <f t="shared" si="35"/>
        <v>0</v>
      </c>
      <c r="H127" s="29">
        <f t="shared" si="35"/>
        <v>0</v>
      </c>
      <c r="I127" s="9">
        <f t="shared" si="35"/>
        <v>0</v>
      </c>
      <c r="J127" s="18">
        <f t="shared" si="36"/>
        <v>0</v>
      </c>
      <c r="K127" s="29">
        <f t="shared" si="41"/>
        <v>0</v>
      </c>
      <c r="L127" s="29">
        <f t="shared" si="41"/>
        <v>0</v>
      </c>
      <c r="M127" s="9">
        <f t="shared" si="41"/>
        <v>0</v>
      </c>
      <c r="N127" s="9">
        <f t="shared" si="41"/>
        <v>0</v>
      </c>
      <c r="O127" s="29">
        <f t="shared" si="41"/>
        <v>0</v>
      </c>
      <c r="P127" s="29">
        <f t="shared" si="41"/>
        <v>0</v>
      </c>
      <c r="Q127" s="29">
        <f t="shared" si="41"/>
        <v>0</v>
      </c>
      <c r="R127" s="9">
        <f t="shared" si="41"/>
        <v>0</v>
      </c>
      <c r="S127" s="18">
        <f t="shared" si="38"/>
        <v>0</v>
      </c>
      <c r="T127" s="62">
        <f>SUM(((R127+I127)+E127))</f>
        <v>0</v>
      </c>
      <c r="U127" s="62">
        <f t="shared" si="40"/>
        <v>0</v>
      </c>
      <c r="V127" s="121"/>
    </row>
    <row r="128" spans="1:22" ht="15.75" customHeight="1">
      <c r="A128" s="26">
        <f t="shared" si="39"/>
        <v>21</v>
      </c>
      <c r="B128" s="55"/>
      <c r="C128" s="60">
        <f>'الفصل الدراسي الأول1434-1435'!S128</f>
        <v>0</v>
      </c>
      <c r="D128" s="29">
        <f t="shared" si="33"/>
        <v>0</v>
      </c>
      <c r="E128" s="29">
        <f t="shared" si="33"/>
        <v>0</v>
      </c>
      <c r="F128" s="15">
        <f t="shared" si="34"/>
        <v>0</v>
      </c>
      <c r="G128" s="29">
        <f t="shared" si="35"/>
        <v>0</v>
      </c>
      <c r="H128" s="29">
        <f t="shared" si="35"/>
        <v>0</v>
      </c>
      <c r="I128" s="9">
        <f t="shared" si="35"/>
        <v>0</v>
      </c>
      <c r="J128" s="18">
        <f t="shared" si="36"/>
        <v>0</v>
      </c>
      <c r="K128" s="29">
        <f t="shared" ref="K128:R132" si="42">SUM(K95,K62,K29)/3</f>
        <v>0</v>
      </c>
      <c r="L128" s="29">
        <f t="shared" si="42"/>
        <v>0</v>
      </c>
      <c r="M128" s="9">
        <f t="shared" si="42"/>
        <v>0</v>
      </c>
      <c r="N128" s="9">
        <f t="shared" si="42"/>
        <v>0</v>
      </c>
      <c r="O128" s="29">
        <f t="shared" si="42"/>
        <v>0</v>
      </c>
      <c r="P128" s="29">
        <f t="shared" si="42"/>
        <v>0</v>
      </c>
      <c r="Q128" s="29">
        <f t="shared" si="42"/>
        <v>0</v>
      </c>
      <c r="R128" s="9">
        <f t="shared" si="42"/>
        <v>0</v>
      </c>
      <c r="S128" s="18">
        <f t="shared" si="38"/>
        <v>0</v>
      </c>
      <c r="T128" s="62">
        <f>SUM(((R128+I128)+E128))</f>
        <v>0</v>
      </c>
      <c r="U128" s="62">
        <f t="shared" si="40"/>
        <v>0</v>
      </c>
      <c r="V128" s="121"/>
    </row>
    <row r="129" spans="1:22" ht="15.75" customHeight="1">
      <c r="A129" s="26">
        <f t="shared" si="39"/>
        <v>22</v>
      </c>
      <c r="B129" s="55"/>
      <c r="C129" s="60">
        <f>'الفصل الدراسي الأول1434-1435'!S129</f>
        <v>0</v>
      </c>
      <c r="D129" s="29">
        <f t="shared" si="33"/>
        <v>0</v>
      </c>
      <c r="E129" s="29">
        <f t="shared" si="33"/>
        <v>0</v>
      </c>
      <c r="F129" s="15">
        <f t="shared" si="34"/>
        <v>0</v>
      </c>
      <c r="G129" s="29">
        <f t="shared" si="35"/>
        <v>0</v>
      </c>
      <c r="H129" s="29">
        <f t="shared" si="35"/>
        <v>0</v>
      </c>
      <c r="I129" s="9">
        <f t="shared" si="35"/>
        <v>0</v>
      </c>
      <c r="J129" s="18">
        <f t="shared" si="36"/>
        <v>0</v>
      </c>
      <c r="K129" s="29">
        <f t="shared" si="42"/>
        <v>0</v>
      </c>
      <c r="L129" s="29">
        <f t="shared" si="42"/>
        <v>0</v>
      </c>
      <c r="M129" s="9">
        <f t="shared" si="42"/>
        <v>0</v>
      </c>
      <c r="N129" s="9">
        <f t="shared" si="42"/>
        <v>0</v>
      </c>
      <c r="O129" s="29">
        <f t="shared" si="42"/>
        <v>0</v>
      </c>
      <c r="P129" s="29">
        <f t="shared" si="42"/>
        <v>0</v>
      </c>
      <c r="Q129" s="29">
        <f t="shared" si="42"/>
        <v>0</v>
      </c>
      <c r="R129" s="9">
        <f t="shared" si="42"/>
        <v>0</v>
      </c>
      <c r="S129" s="18">
        <f t="shared" si="38"/>
        <v>0</v>
      </c>
      <c r="T129" s="62">
        <f>SUM(((R129+I129)+E129))</f>
        <v>0</v>
      </c>
      <c r="U129" s="62">
        <f t="shared" si="40"/>
        <v>0</v>
      </c>
      <c r="V129" s="121"/>
    </row>
    <row r="130" spans="1:22" s="11" customFormat="1" ht="15.75" customHeight="1">
      <c r="A130" s="26">
        <f t="shared" si="39"/>
        <v>23</v>
      </c>
      <c r="B130" s="55"/>
      <c r="C130" s="60">
        <f>'الفصل الدراسي الأول1434-1435'!S130</f>
        <v>0</v>
      </c>
      <c r="D130" s="9">
        <f t="shared" si="33"/>
        <v>0</v>
      </c>
      <c r="E130" s="9">
        <f t="shared" si="33"/>
        <v>0</v>
      </c>
      <c r="F130" s="18">
        <f t="shared" si="34"/>
        <v>0</v>
      </c>
      <c r="G130" s="9">
        <f t="shared" si="35"/>
        <v>0</v>
      </c>
      <c r="H130" s="9">
        <f t="shared" si="35"/>
        <v>0</v>
      </c>
      <c r="I130" s="9">
        <f t="shared" si="35"/>
        <v>0</v>
      </c>
      <c r="J130" s="18">
        <f t="shared" si="36"/>
        <v>0</v>
      </c>
      <c r="K130" s="9">
        <f t="shared" si="42"/>
        <v>0</v>
      </c>
      <c r="L130" s="9">
        <f t="shared" si="42"/>
        <v>0</v>
      </c>
      <c r="M130" s="9">
        <f t="shared" si="42"/>
        <v>0</v>
      </c>
      <c r="N130" s="9">
        <f t="shared" si="42"/>
        <v>0</v>
      </c>
      <c r="O130" s="9">
        <f t="shared" si="42"/>
        <v>0</v>
      </c>
      <c r="P130" s="9">
        <f t="shared" si="42"/>
        <v>0</v>
      </c>
      <c r="Q130" s="9">
        <f t="shared" si="42"/>
        <v>0</v>
      </c>
      <c r="R130" s="9">
        <f t="shared" si="42"/>
        <v>0</v>
      </c>
      <c r="S130" s="18">
        <f t="shared" si="38"/>
        <v>0</v>
      </c>
      <c r="T130" s="62">
        <f>SUM(((R130+I130)+E130))</f>
        <v>0</v>
      </c>
      <c r="U130" s="62">
        <f t="shared" si="40"/>
        <v>0</v>
      </c>
      <c r="V130" s="121"/>
    </row>
    <row r="131" spans="1:22" ht="15.75" customHeight="1">
      <c r="A131" s="26">
        <f t="shared" si="39"/>
        <v>24</v>
      </c>
      <c r="B131" s="57"/>
      <c r="C131" s="60">
        <f>'الفصل الدراسي الأول1434-1435'!S131</f>
        <v>0</v>
      </c>
      <c r="D131" s="29">
        <f t="shared" si="33"/>
        <v>0</v>
      </c>
      <c r="E131" s="29">
        <f t="shared" si="33"/>
        <v>0</v>
      </c>
      <c r="F131" s="15">
        <f t="shared" si="34"/>
        <v>0</v>
      </c>
      <c r="G131" s="29">
        <f t="shared" si="35"/>
        <v>0</v>
      </c>
      <c r="H131" s="29">
        <f t="shared" si="35"/>
        <v>0</v>
      </c>
      <c r="I131" s="9">
        <f t="shared" si="35"/>
        <v>0</v>
      </c>
      <c r="J131" s="18">
        <f t="shared" si="36"/>
        <v>0</v>
      </c>
      <c r="K131" s="29">
        <f t="shared" si="42"/>
        <v>0</v>
      </c>
      <c r="L131" s="29">
        <f t="shared" si="42"/>
        <v>0</v>
      </c>
      <c r="M131" s="9">
        <f t="shared" si="42"/>
        <v>0</v>
      </c>
      <c r="N131" s="9">
        <f t="shared" si="42"/>
        <v>0</v>
      </c>
      <c r="O131" s="29">
        <f t="shared" si="42"/>
        <v>0</v>
      </c>
      <c r="P131" s="29">
        <f t="shared" si="42"/>
        <v>0</v>
      </c>
      <c r="Q131" s="29">
        <f t="shared" si="42"/>
        <v>0</v>
      </c>
      <c r="R131" s="9">
        <f t="shared" si="42"/>
        <v>0</v>
      </c>
      <c r="S131" s="18">
        <f t="shared" si="38"/>
        <v>0</v>
      </c>
      <c r="T131" s="62">
        <f>SUM(((R131+I131)+E131))</f>
        <v>0</v>
      </c>
      <c r="U131" s="62">
        <f t="shared" si="40"/>
        <v>0</v>
      </c>
      <c r="V131" s="121"/>
    </row>
    <row r="132" spans="1:22" ht="15.75" customHeight="1">
      <c r="A132" s="26">
        <v>25</v>
      </c>
      <c r="B132" s="55"/>
      <c r="C132" s="60">
        <f>'الفصل الدراسي الأول1434-1435'!S132</f>
        <v>0</v>
      </c>
      <c r="D132" s="29">
        <f t="shared" si="33"/>
        <v>0</v>
      </c>
      <c r="E132" s="29">
        <f t="shared" si="33"/>
        <v>0</v>
      </c>
      <c r="F132" s="15">
        <f t="shared" ref="F132" si="43">SUM(D132:E132)</f>
        <v>0</v>
      </c>
      <c r="G132" s="29">
        <f t="shared" si="35"/>
        <v>0</v>
      </c>
      <c r="H132" s="29">
        <f t="shared" si="35"/>
        <v>0</v>
      </c>
      <c r="I132" s="9">
        <f t="shared" si="35"/>
        <v>0</v>
      </c>
      <c r="J132" s="18">
        <f t="shared" ref="J132" si="44">SUM(G132:I132)</f>
        <v>0</v>
      </c>
      <c r="K132" s="29">
        <f t="shared" si="42"/>
        <v>0</v>
      </c>
      <c r="L132" s="29">
        <f t="shared" si="42"/>
        <v>0</v>
      </c>
      <c r="M132" s="9">
        <f t="shared" si="42"/>
        <v>0</v>
      </c>
      <c r="N132" s="9">
        <f t="shared" si="42"/>
        <v>0</v>
      </c>
      <c r="O132" s="29">
        <f t="shared" si="42"/>
        <v>0</v>
      </c>
      <c r="P132" s="29">
        <f t="shared" si="42"/>
        <v>0</v>
      </c>
      <c r="Q132" s="29">
        <f t="shared" si="42"/>
        <v>0</v>
      </c>
      <c r="R132" s="9">
        <f t="shared" si="42"/>
        <v>0</v>
      </c>
      <c r="S132" s="18">
        <f t="shared" ref="S132" si="45">SUM(K132:R132)</f>
        <v>0</v>
      </c>
      <c r="T132" s="62">
        <f>SUM(((R132+I132)+E132))</f>
        <v>0</v>
      </c>
      <c r="U132" s="62">
        <f t="shared" si="40"/>
        <v>0</v>
      </c>
      <c r="V132" s="121"/>
    </row>
  </sheetData>
  <mergeCells count="178">
    <mergeCell ref="T98:U98"/>
    <mergeCell ref="T99:U99"/>
    <mergeCell ref="T93:U93"/>
    <mergeCell ref="T94:U94"/>
    <mergeCell ref="T95:U95"/>
    <mergeCell ref="T96:U96"/>
    <mergeCell ref="T97:U97"/>
    <mergeCell ref="T88:U88"/>
    <mergeCell ref="T89:U89"/>
    <mergeCell ref="T90:U90"/>
    <mergeCell ref="T91:U91"/>
    <mergeCell ref="T92:U92"/>
    <mergeCell ref="T83:U83"/>
    <mergeCell ref="T84:U84"/>
    <mergeCell ref="T85:U85"/>
    <mergeCell ref="T86:U86"/>
    <mergeCell ref="T87:U87"/>
    <mergeCell ref="T78:U78"/>
    <mergeCell ref="T79:U79"/>
    <mergeCell ref="T80:U80"/>
    <mergeCell ref="T81:U81"/>
    <mergeCell ref="T82:U82"/>
    <mergeCell ref="T62:U62"/>
    <mergeCell ref="T63:U63"/>
    <mergeCell ref="T64:U64"/>
    <mergeCell ref="T65:U65"/>
    <mergeCell ref="T66:U66"/>
    <mergeCell ref="T57:U57"/>
    <mergeCell ref="T58:U58"/>
    <mergeCell ref="T59:U59"/>
    <mergeCell ref="T60:U60"/>
    <mergeCell ref="T61:U61"/>
    <mergeCell ref="T52:U52"/>
    <mergeCell ref="T53:U53"/>
    <mergeCell ref="T54:U54"/>
    <mergeCell ref="T55:U55"/>
    <mergeCell ref="T56:U56"/>
    <mergeCell ref="T47:U47"/>
    <mergeCell ref="T48:U48"/>
    <mergeCell ref="T49:U49"/>
    <mergeCell ref="T50:U50"/>
    <mergeCell ref="T51:U51"/>
    <mergeCell ref="T42:U42"/>
    <mergeCell ref="T43:U43"/>
    <mergeCell ref="T44:U44"/>
    <mergeCell ref="T45:U45"/>
    <mergeCell ref="T46:U46"/>
    <mergeCell ref="T32:U32"/>
    <mergeCell ref="T33:U33"/>
    <mergeCell ref="T8:U8"/>
    <mergeCell ref="T37:U40"/>
    <mergeCell ref="T41:U41"/>
    <mergeCell ref="T27:U27"/>
    <mergeCell ref="T28:U28"/>
    <mergeCell ref="T29:U29"/>
    <mergeCell ref="T30:U30"/>
    <mergeCell ref="T31:U31"/>
    <mergeCell ref="T22:U22"/>
    <mergeCell ref="T23:U23"/>
    <mergeCell ref="T24:U24"/>
    <mergeCell ref="T25:U25"/>
    <mergeCell ref="T26:U26"/>
    <mergeCell ref="T17:U17"/>
    <mergeCell ref="T18:U18"/>
    <mergeCell ref="T19:U19"/>
    <mergeCell ref="T20:U20"/>
    <mergeCell ref="T21:U21"/>
    <mergeCell ref="A1:B1"/>
    <mergeCell ref="I1:M1"/>
    <mergeCell ref="A2:B2"/>
    <mergeCell ref="D2:E2"/>
    <mergeCell ref="G2:I2"/>
    <mergeCell ref="K2:O2"/>
    <mergeCell ref="Q2:U2"/>
    <mergeCell ref="A3:U3"/>
    <mergeCell ref="A4:A8"/>
    <mergeCell ref="B4:B8"/>
    <mergeCell ref="D4:E4"/>
    <mergeCell ref="F4:F7"/>
    <mergeCell ref="G4:I4"/>
    <mergeCell ref="J4:J7"/>
    <mergeCell ref="K4:R4"/>
    <mergeCell ref="S4:S7"/>
    <mergeCell ref="R6:R7"/>
    <mergeCell ref="T4:U7"/>
    <mergeCell ref="A34:B34"/>
    <mergeCell ref="I34:M34"/>
    <mergeCell ref="A35:B35"/>
    <mergeCell ref="D35:E35"/>
    <mergeCell ref="G35:I35"/>
    <mergeCell ref="K35:O35"/>
    <mergeCell ref="Q35:U35"/>
    <mergeCell ref="C4:C7"/>
    <mergeCell ref="I5:I7"/>
    <mergeCell ref="M6:M7"/>
    <mergeCell ref="N6:N7"/>
    <mergeCell ref="O6:O7"/>
    <mergeCell ref="P6:P7"/>
    <mergeCell ref="Q6:Q7"/>
    <mergeCell ref="T9:U9"/>
    <mergeCell ref="T10:U10"/>
    <mergeCell ref="T11:U11"/>
    <mergeCell ref="T12:U12"/>
    <mergeCell ref="T13:U13"/>
    <mergeCell ref="T14:U14"/>
    <mergeCell ref="T15:U15"/>
    <mergeCell ref="T16:U16"/>
    <mergeCell ref="R39:R40"/>
    <mergeCell ref="A36:U36"/>
    <mergeCell ref="A37:A41"/>
    <mergeCell ref="B37:B41"/>
    <mergeCell ref="D37:E37"/>
    <mergeCell ref="F37:F40"/>
    <mergeCell ref="G37:I37"/>
    <mergeCell ref="J37:J40"/>
    <mergeCell ref="K37:R37"/>
    <mergeCell ref="S37:S40"/>
    <mergeCell ref="I38:I40"/>
    <mergeCell ref="M39:M40"/>
    <mergeCell ref="N39:N40"/>
    <mergeCell ref="O39:O40"/>
    <mergeCell ref="P39:P40"/>
    <mergeCell ref="Q39:Q40"/>
    <mergeCell ref="A67:B67"/>
    <mergeCell ref="I67:M67"/>
    <mergeCell ref="A68:B68"/>
    <mergeCell ref="D68:E68"/>
    <mergeCell ref="G68:I68"/>
    <mergeCell ref="K68:O68"/>
    <mergeCell ref="Q68:U68"/>
    <mergeCell ref="A69:U69"/>
    <mergeCell ref="A70:A74"/>
    <mergeCell ref="B70:B74"/>
    <mergeCell ref="D70:E70"/>
    <mergeCell ref="F70:F73"/>
    <mergeCell ref="G70:I70"/>
    <mergeCell ref="J70:J73"/>
    <mergeCell ref="K70:R70"/>
    <mergeCell ref="S70:S73"/>
    <mergeCell ref="T70:U73"/>
    <mergeCell ref="T74:U74"/>
    <mergeCell ref="A100:B100"/>
    <mergeCell ref="I100:M100"/>
    <mergeCell ref="A101:B101"/>
    <mergeCell ref="D101:E101"/>
    <mergeCell ref="G101:I101"/>
    <mergeCell ref="K101:O101"/>
    <mergeCell ref="G103:I103"/>
    <mergeCell ref="J103:J106"/>
    <mergeCell ref="K103:R103"/>
    <mergeCell ref="S103:S106"/>
    <mergeCell ref="R72:R73"/>
    <mergeCell ref="Q101:U101"/>
    <mergeCell ref="I71:I73"/>
    <mergeCell ref="M72:M73"/>
    <mergeCell ref="N72:N73"/>
    <mergeCell ref="O72:O73"/>
    <mergeCell ref="P72:P73"/>
    <mergeCell ref="Q72:Q73"/>
    <mergeCell ref="T103:T106"/>
    <mergeCell ref="T75:U75"/>
    <mergeCell ref="T76:U76"/>
    <mergeCell ref="T77:U77"/>
    <mergeCell ref="C37:C40"/>
    <mergeCell ref="C70:C73"/>
    <mergeCell ref="C103:C106"/>
    <mergeCell ref="I104:I106"/>
    <mergeCell ref="M105:M106"/>
    <mergeCell ref="N105:N106"/>
    <mergeCell ref="O105:O106"/>
    <mergeCell ref="P105:P106"/>
    <mergeCell ref="Q105:Q106"/>
    <mergeCell ref="R105:R106"/>
    <mergeCell ref="A102:U102"/>
    <mergeCell ref="A103:A107"/>
    <mergeCell ref="B103:B107"/>
    <mergeCell ref="D103:E103"/>
    <mergeCell ref="F103:F106"/>
  </mergeCells>
  <conditionalFormatting sqref="D9:E33 D108:E1048576 G9:I33 G108:I1048576 K9:R33 K108:R1048576 D42:E66 G42:I66 K42:R66 D75:E99 G75:I99 K75:R99">
    <cfRule type="cellIs" dxfId="3" priority="15" operator="lessThan">
      <formula>0.001</formula>
    </cfRule>
  </conditionalFormatting>
  <conditionalFormatting sqref="J1:J3 J107:J1048576 J8:J36 J41:J69 J74:J102 I2 I35 I68 I101">
    <cfRule type="cellIs" dxfId="2" priority="12" operator="greaterThan">
      <formula>14</formula>
    </cfRule>
  </conditionalFormatting>
  <conditionalFormatting sqref="F1:F3 F107:F1048576 F8:F36 F41:F69 F74:F102 E2 E35 E68 E101">
    <cfRule type="cellIs" dxfId="1" priority="10" operator="greaterThan">
      <formula>6</formula>
    </cfRule>
  </conditionalFormatting>
  <conditionalFormatting sqref="S107:S1048576 S1 S3 S41:S69 S74:S102 S8:S36">
    <cfRule type="cellIs" dxfId="0" priority="9" operator="greaterThan">
      <formula>30</formula>
    </cfRule>
  </conditionalFormatting>
  <pageMargins left="0" right="0" top="0" bottom="0" header="0" footer="0"/>
  <pageSetup paperSize="9" scale="93" orientation="landscape" verticalDpi="300" r:id="rId1"/>
  <rowBreaks count="3" manualBreakCount="3">
    <brk id="33" max="20" man="1"/>
    <brk id="66" max="20" man="1"/>
    <brk id="99" max="20" man="1"/>
  </rowBreaks>
  <ignoredErrors>
    <ignoredError sqref="G108:J125 F108:F131 F132 J132 G126:J131" formula="1"/>
    <ignoredError sqref="F8" formulaRange="1"/>
    <ignoredError sqref="F107" formula="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الفصل الدراسي الأول1434-1435</vt:lpstr>
      <vt:lpstr>الفصل الدراسي الثاني1434-1435</vt:lpstr>
      <vt:lpstr>'الفصل الدراسي الأول1434-1435'!Print_Area</vt:lpstr>
      <vt:lpstr>'الفصل الدراسي الثاني1434-1435'!Print_Area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2013-05-23T05:18:35Z</dcterms:created>
  <dcterms:modified xsi:type="dcterms:W3CDTF">2013-08-24T18:09:00Z</dcterms:modified>
</cp:coreProperties>
</file>